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1576" windowHeight="8100"/>
  </bookViews>
  <sheets>
    <sheet name="01_1_r01 - Obnova kanaliz..." sheetId="3" r:id="rId1"/>
    <sheet name="Pokyny pro vyplnění" sheetId="12" r:id="rId2"/>
  </sheets>
  <definedNames>
    <definedName name="_xlnm._FilterDatabase" localSheetId="0" hidden="1">'01_1_r01 - Obnova kanaliz...'!$C$84:$K$175</definedName>
    <definedName name="_xlnm.Print_Titles" localSheetId="0">'01_1_r01 - Obnova kanaliz...'!$84:$84</definedName>
    <definedName name="_xlnm.Print_Area" localSheetId="0">'01_1_r01 - Obnova kanaliz...'!$C$4:$J$36,'01_1_r01 - Obnova kanaliz...'!$C$42:$J$66,'01_1_r01 - Obnova kanaliz...'!$C$72:$K$175</definedName>
    <definedName name="_xlnm.Print_Area" localSheetId="1">'Pokyny pro vyplnění'!$B$2:$K$69,'Pokyny pro vyplnění'!$B$72:$K$116,'Pokyny pro vyplnění'!$B$119:$K$188,'Pokyny pro vyplnění'!$B$196:$K$216</definedName>
  </definedNames>
  <calcPr calcId="162913"/>
</workbook>
</file>

<file path=xl/calcChain.xml><?xml version="1.0" encoding="utf-8"?>
<calcChain xmlns="http://schemas.openxmlformats.org/spreadsheetml/2006/main">
  <c r="BI175" i="3" l="1"/>
  <c r="BH175" i="3"/>
  <c r="BG175" i="3"/>
  <c r="BF175" i="3"/>
  <c r="T175" i="3"/>
  <c r="R175" i="3"/>
  <c r="P175" i="3"/>
  <c r="BK175" i="3"/>
  <c r="J175" i="3"/>
  <c r="BE175" i="3" s="1"/>
  <c r="BI174" i="3"/>
  <c r="BH174" i="3"/>
  <c r="BG174" i="3"/>
  <c r="BF174" i="3"/>
  <c r="T174" i="3"/>
  <c r="T173" i="3" s="1"/>
  <c r="R174" i="3"/>
  <c r="R173" i="3" s="1"/>
  <c r="P174" i="3"/>
  <c r="P173" i="3" s="1"/>
  <c r="BK174" i="3"/>
  <c r="BK173" i="3" s="1"/>
  <c r="J174" i="3"/>
  <c r="BE174" i="3"/>
  <c r="BI172" i="3"/>
  <c r="BH172" i="3"/>
  <c r="BG172" i="3"/>
  <c r="BF172" i="3"/>
  <c r="T172" i="3"/>
  <c r="R172" i="3"/>
  <c r="P172" i="3"/>
  <c r="BK172" i="3"/>
  <c r="J172" i="3"/>
  <c r="BE172" i="3" s="1"/>
  <c r="BI171" i="3"/>
  <c r="BH171" i="3"/>
  <c r="BG171" i="3"/>
  <c r="BF171" i="3"/>
  <c r="T171" i="3"/>
  <c r="T170" i="3" s="1"/>
  <c r="R171" i="3"/>
  <c r="R170" i="3"/>
  <c r="R169" i="3" s="1"/>
  <c r="P171" i="3"/>
  <c r="P170" i="3" s="1"/>
  <c r="P169" i="3" s="1"/>
  <c r="BK171" i="3"/>
  <c r="BK170" i="3"/>
  <c r="J170" i="3" s="1"/>
  <c r="J64" i="3" s="1"/>
  <c r="J171" i="3"/>
  <c r="BE171" i="3" s="1"/>
  <c r="BI168" i="3"/>
  <c r="BH168" i="3"/>
  <c r="BG168" i="3"/>
  <c r="BF168" i="3"/>
  <c r="T168" i="3"/>
  <c r="T167" i="3" s="1"/>
  <c r="R168" i="3"/>
  <c r="R167" i="3" s="1"/>
  <c r="P168" i="3"/>
  <c r="P167" i="3" s="1"/>
  <c r="BK168" i="3"/>
  <c r="BK167" i="3" s="1"/>
  <c r="J167" i="3" s="1"/>
  <c r="J62" i="3" s="1"/>
  <c r="J168" i="3"/>
  <c r="BE168" i="3"/>
  <c r="BI166" i="3"/>
  <c r="BH166" i="3"/>
  <c r="BG166" i="3"/>
  <c r="BF166" i="3"/>
  <c r="T166" i="3"/>
  <c r="R166" i="3"/>
  <c r="P166" i="3"/>
  <c r="BK166" i="3"/>
  <c r="J166" i="3"/>
  <c r="BE166" i="3" s="1"/>
  <c r="BI165" i="3"/>
  <c r="BH165" i="3"/>
  <c r="BG165" i="3"/>
  <c r="BF165" i="3"/>
  <c r="T165" i="3"/>
  <c r="R165" i="3"/>
  <c r="P165" i="3"/>
  <c r="BK165" i="3"/>
  <c r="J165" i="3"/>
  <c r="BE165" i="3" s="1"/>
  <c r="BI164" i="3"/>
  <c r="BH164" i="3"/>
  <c r="BG164" i="3"/>
  <c r="BF164" i="3"/>
  <c r="T164" i="3"/>
  <c r="R164" i="3"/>
  <c r="P164" i="3"/>
  <c r="BK164" i="3"/>
  <c r="J164" i="3"/>
  <c r="BE164" i="3" s="1"/>
  <c r="BI162" i="3"/>
  <c r="BH162" i="3"/>
  <c r="BG162" i="3"/>
  <c r="BF162" i="3"/>
  <c r="T162" i="3"/>
  <c r="R162" i="3"/>
  <c r="P162" i="3"/>
  <c r="BK162" i="3"/>
  <c r="J162" i="3"/>
  <c r="BE162" i="3" s="1"/>
  <c r="BI161" i="3"/>
  <c r="BH161" i="3"/>
  <c r="BG161" i="3"/>
  <c r="BF161" i="3"/>
  <c r="T161" i="3"/>
  <c r="R161" i="3"/>
  <c r="P161" i="3"/>
  <c r="BK161" i="3"/>
  <c r="J161" i="3"/>
  <c r="BE161" i="3" s="1"/>
  <c r="BI159" i="3"/>
  <c r="BH159" i="3"/>
  <c r="BG159" i="3"/>
  <c r="BF159" i="3"/>
  <c r="T159" i="3"/>
  <c r="R159" i="3"/>
  <c r="P159" i="3"/>
  <c r="BK159" i="3"/>
  <c r="J159" i="3"/>
  <c r="BE159" i="3" s="1"/>
  <c r="BI157" i="3"/>
  <c r="BH157" i="3"/>
  <c r="BG157" i="3"/>
  <c r="BF157" i="3"/>
  <c r="T157" i="3"/>
  <c r="R157" i="3"/>
  <c r="P157" i="3"/>
  <c r="BK157" i="3"/>
  <c r="J157" i="3"/>
  <c r="BE157" i="3" s="1"/>
  <c r="BI156" i="3"/>
  <c r="BH156" i="3"/>
  <c r="BG156" i="3"/>
  <c r="BF156" i="3"/>
  <c r="T156" i="3"/>
  <c r="R156" i="3"/>
  <c r="P156" i="3"/>
  <c r="BK156" i="3"/>
  <c r="J156" i="3"/>
  <c r="BE156" i="3" s="1"/>
  <c r="BI154" i="3"/>
  <c r="BH154" i="3"/>
  <c r="BG154" i="3"/>
  <c r="BF154" i="3"/>
  <c r="T154" i="3"/>
  <c r="R154" i="3"/>
  <c r="P154" i="3"/>
  <c r="BK154" i="3"/>
  <c r="J154" i="3"/>
  <c r="BE154" i="3" s="1"/>
  <c r="BI152" i="3"/>
  <c r="BH152" i="3"/>
  <c r="BG152" i="3"/>
  <c r="BF152" i="3"/>
  <c r="T152" i="3"/>
  <c r="R152" i="3"/>
  <c r="P152" i="3"/>
  <c r="BK152" i="3"/>
  <c r="J152" i="3"/>
  <c r="BE152" i="3" s="1"/>
  <c r="BI151" i="3"/>
  <c r="BH151" i="3"/>
  <c r="BG151" i="3"/>
  <c r="BF151" i="3"/>
  <c r="T151" i="3"/>
  <c r="R151" i="3"/>
  <c r="P151" i="3"/>
  <c r="BK151" i="3"/>
  <c r="J151" i="3"/>
  <c r="BE151" i="3" s="1"/>
  <c r="BI150" i="3"/>
  <c r="BH150" i="3"/>
  <c r="BG150" i="3"/>
  <c r="BF150" i="3"/>
  <c r="T150" i="3"/>
  <c r="R150" i="3"/>
  <c r="P150" i="3"/>
  <c r="BK150" i="3"/>
  <c r="J150" i="3"/>
  <c r="BE150" i="3" s="1"/>
  <c r="BI149" i="3"/>
  <c r="BH149" i="3"/>
  <c r="BG149" i="3"/>
  <c r="BF149" i="3"/>
  <c r="T149" i="3"/>
  <c r="R149" i="3"/>
  <c r="P149" i="3"/>
  <c r="BK149" i="3"/>
  <c r="J149" i="3"/>
  <c r="BE149" i="3"/>
  <c r="BI145" i="3"/>
  <c r="BH145" i="3"/>
  <c r="BG145" i="3"/>
  <c r="BF145" i="3"/>
  <c r="T145" i="3"/>
  <c r="R145" i="3"/>
  <c r="P145" i="3"/>
  <c r="BK145" i="3"/>
  <c r="J145" i="3"/>
  <c r="BE145" i="3" s="1"/>
  <c r="BI141" i="3"/>
  <c r="BH141" i="3"/>
  <c r="BG141" i="3"/>
  <c r="BF141" i="3"/>
  <c r="T141" i="3"/>
  <c r="T140" i="3" s="1"/>
  <c r="R141" i="3"/>
  <c r="R140" i="3" s="1"/>
  <c r="P141" i="3"/>
  <c r="P140" i="3" s="1"/>
  <c r="BK141" i="3"/>
  <c r="BK140" i="3" s="1"/>
  <c r="J140" i="3" s="1"/>
  <c r="J61" i="3" s="1"/>
  <c r="J141" i="3"/>
  <c r="BE141" i="3"/>
  <c r="BI138" i="3"/>
  <c r="BH138" i="3"/>
  <c r="BG138" i="3"/>
  <c r="BF138" i="3"/>
  <c r="T138" i="3"/>
  <c r="R138" i="3"/>
  <c r="P138" i="3"/>
  <c r="BK138" i="3"/>
  <c r="J138" i="3"/>
  <c r="BE138" i="3"/>
  <c r="BI136" i="3"/>
  <c r="BH136" i="3"/>
  <c r="BG136" i="3"/>
  <c r="BF136" i="3"/>
  <c r="T136" i="3"/>
  <c r="R136" i="3"/>
  <c r="P136" i="3"/>
  <c r="BK136" i="3"/>
  <c r="J136" i="3"/>
  <c r="BE136" i="3" s="1"/>
  <c r="BI134" i="3"/>
  <c r="BH134" i="3"/>
  <c r="BG134" i="3"/>
  <c r="BF134" i="3"/>
  <c r="T134" i="3"/>
  <c r="R134" i="3"/>
  <c r="P134" i="3"/>
  <c r="BK134" i="3"/>
  <c r="J134" i="3"/>
  <c r="BE134" i="3"/>
  <c r="BI132" i="3"/>
  <c r="BH132" i="3"/>
  <c r="BG132" i="3"/>
  <c r="BF132" i="3"/>
  <c r="T132" i="3"/>
  <c r="R132" i="3"/>
  <c r="P132" i="3"/>
  <c r="BK132" i="3"/>
  <c r="J132" i="3"/>
  <c r="BE132" i="3" s="1"/>
  <c r="BI131" i="3"/>
  <c r="BH131" i="3"/>
  <c r="BG131" i="3"/>
  <c r="BF131" i="3"/>
  <c r="T131" i="3"/>
  <c r="R131" i="3"/>
  <c r="P131" i="3"/>
  <c r="BK131" i="3"/>
  <c r="J131" i="3"/>
  <c r="BE131" i="3"/>
  <c r="BI128" i="3"/>
  <c r="BH128" i="3"/>
  <c r="BG128" i="3"/>
  <c r="BF128" i="3"/>
  <c r="T128" i="3"/>
  <c r="T127" i="3" s="1"/>
  <c r="R128" i="3"/>
  <c r="R127" i="3"/>
  <c r="P128" i="3"/>
  <c r="P127" i="3" s="1"/>
  <c r="BK128" i="3"/>
  <c r="BK127" i="3"/>
  <c r="J127" i="3"/>
  <c r="J60" i="3" s="1"/>
  <c r="J128" i="3"/>
  <c r="BE128" i="3"/>
  <c r="BI125" i="3"/>
  <c r="BH125" i="3"/>
  <c r="BG125" i="3"/>
  <c r="BF125" i="3"/>
  <c r="T125" i="3"/>
  <c r="R125" i="3"/>
  <c r="P125" i="3"/>
  <c r="BK125" i="3"/>
  <c r="J125" i="3"/>
  <c r="BE125" i="3" s="1"/>
  <c r="BI124" i="3"/>
  <c r="BH124" i="3"/>
  <c r="BG124" i="3"/>
  <c r="BF124" i="3"/>
  <c r="T124" i="3"/>
  <c r="T123" i="3" s="1"/>
  <c r="R124" i="3"/>
  <c r="R123" i="3" s="1"/>
  <c r="P124" i="3"/>
  <c r="P123" i="3" s="1"/>
  <c r="BK124" i="3"/>
  <c r="BK123" i="3" s="1"/>
  <c r="J123" i="3" s="1"/>
  <c r="J59" i="3" s="1"/>
  <c r="J124" i="3"/>
  <c r="BE124" i="3"/>
  <c r="BI121" i="3"/>
  <c r="BH121" i="3"/>
  <c r="BG121" i="3"/>
  <c r="BF121" i="3"/>
  <c r="T121" i="3"/>
  <c r="R121" i="3"/>
  <c r="P121" i="3"/>
  <c r="BK121" i="3"/>
  <c r="J121" i="3"/>
  <c r="BE121" i="3"/>
  <c r="BI118" i="3"/>
  <c r="BH118" i="3"/>
  <c r="BG118" i="3"/>
  <c r="BF118" i="3"/>
  <c r="T118" i="3"/>
  <c r="R118" i="3"/>
  <c r="P118" i="3"/>
  <c r="BK118" i="3"/>
  <c r="J118" i="3"/>
  <c r="BE118" i="3" s="1"/>
  <c r="BI116" i="3"/>
  <c r="BH116" i="3"/>
  <c r="BG116" i="3"/>
  <c r="BF116" i="3"/>
  <c r="T116" i="3"/>
  <c r="R116" i="3"/>
  <c r="P116" i="3"/>
  <c r="BK116" i="3"/>
  <c r="J116" i="3"/>
  <c r="BE116" i="3"/>
  <c r="BI111" i="3"/>
  <c r="BH111" i="3"/>
  <c r="BG111" i="3"/>
  <c r="BF111" i="3"/>
  <c r="T111" i="3"/>
  <c r="R111" i="3"/>
  <c r="P111" i="3"/>
  <c r="BK111" i="3"/>
  <c r="J111" i="3"/>
  <c r="BE111" i="3"/>
  <c r="BI109" i="3"/>
  <c r="BH109" i="3"/>
  <c r="BG109" i="3"/>
  <c r="BF109" i="3"/>
  <c r="T109" i="3"/>
  <c r="R109" i="3"/>
  <c r="P109" i="3"/>
  <c r="BK109" i="3"/>
  <c r="J109" i="3"/>
  <c r="BE109" i="3"/>
  <c r="BI107" i="3"/>
  <c r="BH107" i="3"/>
  <c r="BG107" i="3"/>
  <c r="BF107" i="3"/>
  <c r="T107" i="3"/>
  <c r="R107" i="3"/>
  <c r="P107" i="3"/>
  <c r="BK107" i="3"/>
  <c r="J107" i="3"/>
  <c r="BE107" i="3"/>
  <c r="BI105" i="3"/>
  <c r="BH105" i="3"/>
  <c r="BG105" i="3"/>
  <c r="BF105" i="3"/>
  <c r="T105" i="3"/>
  <c r="R105" i="3"/>
  <c r="P105" i="3"/>
  <c r="BK105" i="3"/>
  <c r="J105" i="3"/>
  <c r="BE105" i="3"/>
  <c r="BI103" i="3"/>
  <c r="BH103" i="3"/>
  <c r="BG103" i="3"/>
  <c r="BF103" i="3"/>
  <c r="T103" i="3"/>
  <c r="R103" i="3"/>
  <c r="P103" i="3"/>
  <c r="BK103" i="3"/>
  <c r="J103" i="3"/>
  <c r="BE103" i="3"/>
  <c r="BI101" i="3"/>
  <c r="BH101" i="3"/>
  <c r="BG101" i="3"/>
  <c r="BF101" i="3"/>
  <c r="T101" i="3"/>
  <c r="R101" i="3"/>
  <c r="P101" i="3"/>
  <c r="BK101" i="3"/>
  <c r="J101" i="3"/>
  <c r="BE101" i="3"/>
  <c r="BI99" i="3"/>
  <c r="BH99" i="3"/>
  <c r="BG99" i="3"/>
  <c r="BF99" i="3"/>
  <c r="T99" i="3"/>
  <c r="R99" i="3"/>
  <c r="P99" i="3"/>
  <c r="BK99" i="3"/>
  <c r="J99" i="3"/>
  <c r="BE99" i="3"/>
  <c r="BI97" i="3"/>
  <c r="BH97" i="3"/>
  <c r="BG97" i="3"/>
  <c r="BF97" i="3"/>
  <c r="T97" i="3"/>
  <c r="R97" i="3"/>
  <c r="P97" i="3"/>
  <c r="BK97" i="3"/>
  <c r="J97" i="3"/>
  <c r="BE97" i="3"/>
  <c r="BI94" i="3"/>
  <c r="BH94" i="3"/>
  <c r="BG94" i="3"/>
  <c r="BF94" i="3"/>
  <c r="T94" i="3"/>
  <c r="R94" i="3"/>
  <c r="P94" i="3"/>
  <c r="BK94" i="3"/>
  <c r="J94" i="3"/>
  <c r="BE94" i="3"/>
  <c r="BI92" i="3"/>
  <c r="BH92" i="3"/>
  <c r="BG92" i="3"/>
  <c r="BF92" i="3"/>
  <c r="T92" i="3"/>
  <c r="R92" i="3"/>
  <c r="P92" i="3"/>
  <c r="BK92" i="3"/>
  <c r="J92" i="3"/>
  <c r="BE92" i="3"/>
  <c r="BI90" i="3"/>
  <c r="BH90" i="3"/>
  <c r="BG90" i="3"/>
  <c r="BF90" i="3"/>
  <c r="T90" i="3"/>
  <c r="R90" i="3"/>
  <c r="P90" i="3"/>
  <c r="BK90" i="3"/>
  <c r="J90" i="3"/>
  <c r="BE90" i="3"/>
  <c r="BI89" i="3"/>
  <c r="BH89" i="3"/>
  <c r="BG89" i="3"/>
  <c r="BF89" i="3"/>
  <c r="T89" i="3"/>
  <c r="R89" i="3"/>
  <c r="P89" i="3"/>
  <c r="BK89" i="3"/>
  <c r="J89" i="3"/>
  <c r="BE89" i="3"/>
  <c r="BI88" i="3"/>
  <c r="F34" i="3"/>
  <c r="BH88" i="3"/>
  <c r="F33" i="3" s="1"/>
  <c r="BG88" i="3"/>
  <c r="F32" i="3"/>
  <c r="BF88" i="3"/>
  <c r="T88" i="3"/>
  <c r="T87" i="3"/>
  <c r="R88" i="3"/>
  <c r="R87" i="3"/>
  <c r="R86" i="3" s="1"/>
  <c r="R85" i="3" s="1"/>
  <c r="P88" i="3"/>
  <c r="P87" i="3"/>
  <c r="BK88" i="3"/>
  <c r="BK87" i="3" s="1"/>
  <c r="BK86" i="3" s="1"/>
  <c r="J87" i="3"/>
  <c r="J58" i="3" s="1"/>
  <c r="J88" i="3"/>
  <c r="BE88" i="3" s="1"/>
  <c r="J81" i="3"/>
  <c r="F81" i="3"/>
  <c r="F79" i="3"/>
  <c r="E77" i="3"/>
  <c r="J51" i="3"/>
  <c r="F51" i="3"/>
  <c r="F49" i="3"/>
  <c r="E47" i="3"/>
  <c r="J18" i="3"/>
  <c r="E18" i="3"/>
  <c r="F82" i="3" s="1"/>
  <c r="J17" i="3"/>
  <c r="J12" i="3"/>
  <c r="J79" i="3" s="1"/>
  <c r="E7" i="3"/>
  <c r="E75" i="3" s="1"/>
  <c r="J49" i="3" l="1"/>
  <c r="F52" i="3"/>
  <c r="J30" i="3"/>
  <c r="F30" i="3"/>
  <c r="T86" i="3"/>
  <c r="F31" i="3"/>
  <c r="J31" i="3"/>
  <c r="E45" i="3"/>
  <c r="T169" i="3"/>
  <c r="BK169" i="3"/>
  <c r="J169" i="3" s="1"/>
  <c r="J63" i="3" s="1"/>
  <c r="J173" i="3"/>
  <c r="J65" i="3" s="1"/>
  <c r="J86" i="3"/>
  <c r="J57" i="3" s="1"/>
  <c r="P86" i="3"/>
  <c r="P85" i="3" s="1"/>
  <c r="T85" i="3" l="1"/>
  <c r="BK85" i="3"/>
  <c r="J85" i="3" s="1"/>
  <c r="J56" i="3" l="1"/>
  <c r="J27" i="3"/>
  <c r="J36" i="3" l="1"/>
</calcChain>
</file>

<file path=xl/sharedStrings.xml><?xml version="1.0" encoding="utf-8"?>
<sst xmlns="http://schemas.openxmlformats.org/spreadsheetml/2006/main" count="1655" uniqueCount="502">
  <si>
    <t>List obsahuje:</t>
  </si>
  <si>
    <t>False</t>
  </si>
  <si>
    <t>21</t>
  </si>
  <si>
    <t>15</t>
  </si>
  <si>
    <t>v ---  níže se nacházejí doplnkové a pomocné údaje k sestavám  --- v</t>
  </si>
  <si>
    <t>Stavba:</t>
  </si>
  <si>
    <t>KSO:</t>
  </si>
  <si>
    <t/>
  </si>
  <si>
    <t>CC-CZ:</t>
  </si>
  <si>
    <t>1</t>
  </si>
  <si>
    <t>Místo:</t>
  </si>
  <si>
    <t xml:space="preserve"> </t>
  </si>
  <si>
    <t>Datum:</t>
  </si>
  <si>
    <t>10</t>
  </si>
  <si>
    <t>Zadavatel:</t>
  </si>
  <si>
    <t>IČ:</t>
  </si>
  <si>
    <t>AQUA PROCON s.r.o., Palackého třída 12, Brno</t>
  </si>
  <si>
    <t>DIČ:</t>
  </si>
  <si>
    <t>Uchazeč:</t>
  </si>
  <si>
    <t>Projektant:</t>
  </si>
  <si>
    <t>VHS Atelier s.r.o., Palackého třída 12, Brno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</si>
  <si>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</si>
  <si>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</si>
  <si>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</si>
  <si>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</si>
  <si>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</si>
  <si>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</si>
  <si>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</si>
  <si>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</si>
  <si>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</si>
  <si>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</si>
  <si>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</si>
  <si>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</si>
  <si>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</si>
  <si>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</si>
  <si>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</si>
  <si>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Kód</t>
  </si>
  <si>
    <t>Typ</t>
  </si>
  <si>
    <t>D</t>
  </si>
  <si>
    <t>0</t>
  </si>
  <si>
    <t>STA</t>
  </si>
  <si>
    <t>2</t>
  </si>
  <si>
    <t>{0a7e32c5-122b-4202-9aaa-454c647f9c05}</t>
  </si>
  <si>
    <t>1) Krycí list soupisu</t>
  </si>
  <si>
    <t>2) Rekapitulace</t>
  </si>
  <si>
    <t>3) Soupis prací</t>
  </si>
  <si>
    <t>Zpět na list:</t>
  </si>
  <si>
    <t>Rekapitulace stavby</t>
  </si>
  <si>
    <t>F1</t>
  </si>
  <si>
    <t>Hloubení rýh</t>
  </si>
  <si>
    <t>326,886</t>
  </si>
  <si>
    <t>F12_1</t>
  </si>
  <si>
    <t>Pískový obsyp</t>
  </si>
  <si>
    <t>67,313</t>
  </si>
  <si>
    <t>KRYCÍ LIST SOUPISU</t>
  </si>
  <si>
    <t>F13</t>
  </si>
  <si>
    <t>Lože pod potrubí</t>
  </si>
  <si>
    <t>12,67</t>
  </si>
  <si>
    <t>F05</t>
  </si>
  <si>
    <t>Zásyp rýh a jam</t>
  </si>
  <si>
    <t>246,903</t>
  </si>
  <si>
    <t>F10_1</t>
  </si>
  <si>
    <t>Osazení pažicího boxu hl výkopu do 4 m š do 5 m</t>
  </si>
  <si>
    <t>m2</t>
  </si>
  <si>
    <t>552,05</t>
  </si>
  <si>
    <t>Objekt: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</si>
  <si>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</si>
  <si>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</si>
  <si>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</si>
  <si>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</si>
  <si>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</si>
  <si>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</si>
  <si>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</si>
  <si>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</si>
  <si>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8 - Trubní vedení</t>
  </si>
  <si>
    <t xml:space="preserve">    99 - Přesun hmot</t>
  </si>
  <si>
    <t>VRN - Vedlejší rozpočtové náklady</t>
  </si>
  <si>
    <t xml:space="preserve">    VRN1 - Průzkumné, geodetické a projektové práce</t>
  </si>
  <si>
    <t xml:space="preserve">    VRN4 - Inženýrská činnost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</si>
  <si>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</si>
  <si>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</si>
  <si>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</si>
  <si>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</si>
  <si>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</si>
  <si>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</si>
  <si>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</si>
  <si>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</si>
  <si>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</si>
  <si>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</si>
  <si>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</si>
  <si>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</si>
  <si>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</si>
  <si>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</si>
  <si>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</si>
  <si>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</si>
  <si>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</si>
  <si>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</si>
  <si>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</si>
  <si>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</si>
  <si>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s uvažovaným průměrným přítokem do 500 l/min</t>
  </si>
  <si>
    <t>hod</t>
  </si>
  <si>
    <t>CS ÚRS 2018 01</t>
  </si>
  <si>
    <t>4</t>
  </si>
  <si>
    <t>-344937524</t>
  </si>
  <si>
    <t>115101301</t>
  </si>
  <si>
    <t>Pohotovost záložní čerpací soupravy pro dopravní výšku do 10 m s uvažovaným průměrným přítokem do 500 l/min</t>
  </si>
  <si>
    <t>den</t>
  </si>
  <si>
    <t>177123481</t>
  </si>
  <si>
    <t>3</t>
  </si>
  <si>
    <t>119001421</t>
  </si>
  <si>
    <t>Dočasné zajištění podzemního potrubí nebo vedení ve výkopišti  ve stavu i poloze , ve kterých byla na začátku zemních prací a to s podepřením, vzepřením nebo vyvěšením, příp. s ochranným bedněním, se zřízením a odstraněním za jišťovací konstrukce, s opotřebením hmot kabelů a kabelových tratí z volně ložených kabelů a to do 3 kabelů</t>
  </si>
  <si>
    <t>m</t>
  </si>
  <si>
    <t>-774889344</t>
  </si>
  <si>
    <t>VV</t>
  </si>
  <si>
    <t>4*2,0    "kabely</t>
  </si>
  <si>
    <t>130001101</t>
  </si>
  <si>
    <t>Příplatek k cenám hloubených vykopávek za ztížení vykopávky  v blízkosti podzemního vedení nebo výbušnin pro jakoukoliv třídu horniny</t>
  </si>
  <si>
    <t>m3</t>
  </si>
  <si>
    <t>136468671</t>
  </si>
  <si>
    <t>2,5*4*(2,30-0,47)    "kabely</t>
  </si>
  <si>
    <t>5</t>
  </si>
  <si>
    <t>132201203</t>
  </si>
  <si>
    <t>Hloubení rýh š do 2000 mm v hornině tř. 3 objemu do 5000 m3</t>
  </si>
  <si>
    <t>CS ÚRS 2008 02</t>
  </si>
  <si>
    <t>596487624</t>
  </si>
  <si>
    <t>90,50*1,40*(3,05-0,47)      "DN 300</t>
  </si>
  <si>
    <t>Součet</t>
  </si>
  <si>
    <t>6</t>
  </si>
  <si>
    <t>151811133</t>
  </si>
  <si>
    <t>Zřízení pažicích boxů pro pažení a rozepření stěn rýh podzemního vedení hloubka výkopu do 4 m, šířka přes 2,5 do 5 m</t>
  </si>
  <si>
    <t>138324696</t>
  </si>
  <si>
    <t>90,50*3,05*2   "DN 300</t>
  </si>
  <si>
    <t>7</t>
  </si>
  <si>
    <t>151811233</t>
  </si>
  <si>
    <t>Odstranění pažicích boxů pro pažení a rozepření stěn rýh podzemního vedení hloubka výkopu do 4 m, šířka přes 2,5 do 5 m</t>
  </si>
  <si>
    <t>1717966337</t>
  </si>
  <si>
    <t>8</t>
  </si>
  <si>
    <t>161101102</t>
  </si>
  <si>
    <t>Svislé přemístění výkopku  bez naložení do dopravní nádoby avšak s vyprázdněním dopravní nádoby na hromadu nebo do dopravního prostředku z horniny tř. 1 až 4, při hloubce výkopu přes 2,5 do 4 m</t>
  </si>
  <si>
    <t>-190108419</t>
  </si>
  <si>
    <t>F1*0,25</t>
  </si>
  <si>
    <t>9</t>
  </si>
  <si>
    <t>162701105</t>
  </si>
  <si>
    <t>Vodorovné přemístění do 10000 m výkopku/sypaniny z horniny tř. 1 až 4</t>
  </si>
  <si>
    <t>CS ÚRS 2013 01</t>
  </si>
  <si>
    <t>-766694713</t>
  </si>
  <si>
    <t>162701109</t>
  </si>
  <si>
    <t>Vodorovné přemístění výkopku nebo sypaniny po suchu  na obvyklém dopravním prostředku, bez naložení výkopku, avšak se složením bez rozhrnutí z horniny tř. 1 až 4 na vzdálenost Příplatek k ceně za každých dalších i započatých 1 000 m</t>
  </si>
  <si>
    <t>-240670013</t>
  </si>
  <si>
    <t>5*F1</t>
  </si>
  <si>
    <t>11</t>
  </si>
  <si>
    <t>1712014PC.1</t>
  </si>
  <si>
    <t>Poplatek za uložení přebytečné zeminy na skládce (skládkovné)</t>
  </si>
  <si>
    <t>t</t>
  </si>
  <si>
    <t>1720102909</t>
  </si>
  <si>
    <t>F1 *0,60 "ˇ%</t>
  </si>
  <si>
    <t>12</t>
  </si>
  <si>
    <t>1712014PC.2</t>
  </si>
  <si>
    <t>-965267699</t>
  </si>
  <si>
    <t>F1 *0,40 "ˇ%</t>
  </si>
  <si>
    <t>13</t>
  </si>
  <si>
    <t>174101101</t>
  </si>
  <si>
    <t>Zásyp jam, šachet rýh nebo kolem objektů sypaninou se zhutněním</t>
  </si>
  <si>
    <t>-426063605</t>
  </si>
  <si>
    <t>-F12_1</t>
  </si>
  <si>
    <t>-F13</t>
  </si>
  <si>
    <t>14</t>
  </si>
  <si>
    <t>M</t>
  </si>
  <si>
    <t>58333688</t>
  </si>
  <si>
    <t>kamenivo těžené hrubé frakce 32-63</t>
  </si>
  <si>
    <t>-1672910504</t>
  </si>
  <si>
    <t>F05*1,870</t>
  </si>
  <si>
    <t>175101101</t>
  </si>
  <si>
    <t>Obsypání potrubí bez prohození sypaniny z hornin tř. 1 až 4</t>
  </si>
  <si>
    <t>1316180577</t>
  </si>
  <si>
    <t>1,40*90,50*0,60-(PI*0,175*0,175*90,50)    "DN 300</t>
  </si>
  <si>
    <t>16</t>
  </si>
  <si>
    <t>583373020</t>
  </si>
  <si>
    <t>štěrkopísek frakce 0-16 (pro obsyp)</t>
  </si>
  <si>
    <t>-646578470</t>
  </si>
  <si>
    <t>F12_1*2,200</t>
  </si>
  <si>
    <t>Vodorovné konstrukce</t>
  </si>
  <si>
    <t>17</t>
  </si>
  <si>
    <t>451573111</t>
  </si>
  <si>
    <t>Lože pod potrubí otevřený výkop z písku fr. 0-8 mm</t>
  </si>
  <si>
    <t>715783064</t>
  </si>
  <si>
    <t>1,40*0,10*90,50      "DN 300</t>
  </si>
  <si>
    <t>18</t>
  </si>
  <si>
    <t>452112111</t>
  </si>
  <si>
    <t>Osazení betonových prstenců nebo rámů v do 100 mm</t>
  </si>
  <si>
    <t>kus</t>
  </si>
  <si>
    <t>1491846279</t>
  </si>
  <si>
    <t>19</t>
  </si>
  <si>
    <t>59224013</t>
  </si>
  <si>
    <t>prstenec betonový vyrovnávací ke krytu šachty 62,5x10x10 cm</t>
  </si>
  <si>
    <t>1179818544</t>
  </si>
  <si>
    <t>3*1,01 'Přepočtené koeficientem množství</t>
  </si>
  <si>
    <t>20</t>
  </si>
  <si>
    <t>59224011</t>
  </si>
  <si>
    <t>prstenec betonový vyrovnávací ke krytu šachty 62,5x6x10 cm</t>
  </si>
  <si>
    <t>-447933630</t>
  </si>
  <si>
    <t>2*1,01 'Přepočtené koeficientem množství</t>
  </si>
  <si>
    <t>452112121</t>
  </si>
  <si>
    <t>Osazení betonových prstenců nebo rámů v do 200 mm</t>
  </si>
  <si>
    <t>-574922915</t>
  </si>
  <si>
    <t>P</t>
  </si>
  <si>
    <t>Poznámka k položce:
* specifikace dle přílohy PD - D.1.09 (Výpis kanal šachet)</t>
  </si>
  <si>
    <t>22</t>
  </si>
  <si>
    <t>59224176</t>
  </si>
  <si>
    <t>prstenec betonový vyrovnávací 62,5x8x12 cm</t>
  </si>
  <si>
    <t>-851253823</t>
  </si>
  <si>
    <t>Trubní vedení</t>
  </si>
  <si>
    <t>23</t>
  </si>
  <si>
    <t>871373121</t>
  </si>
  <si>
    <t>Montáž potrubí z kanalizačních trub z PP otevřený výkop DN 300</t>
  </si>
  <si>
    <t>664851603</t>
  </si>
  <si>
    <t>25</t>
  </si>
  <si>
    <t>892372111</t>
  </si>
  <si>
    <t>Tlakové zkoušky vodou zabezpečení konců potrubí při tlakových zkouškách DN do 300</t>
  </si>
  <si>
    <t>2137150948</t>
  </si>
  <si>
    <t>26</t>
  </si>
  <si>
    <t>892381111</t>
  </si>
  <si>
    <t>Tlakové zkoušky vodou na potrubí DN 250, 300 nebo 350</t>
  </si>
  <si>
    <t>309599713</t>
  </si>
  <si>
    <t>27</t>
  </si>
  <si>
    <t>894411311</t>
  </si>
  <si>
    <t>Osazení železobetonových dílců pro šachty skruží rovných</t>
  </si>
  <si>
    <t>624247783</t>
  </si>
  <si>
    <t>28</t>
  </si>
  <si>
    <t>59224051</t>
  </si>
  <si>
    <t>skruž pro kanalizační šachty se zabudovanými stupadly 100 x 50 x 12 cm</t>
  </si>
  <si>
    <t>-1418830534</t>
  </si>
  <si>
    <t>6*1,01 'Přepočtené koeficientem množství</t>
  </si>
  <si>
    <t>29</t>
  </si>
  <si>
    <t>59224052</t>
  </si>
  <si>
    <t>skruž pro kanalizační šachty se zabudovanými stupadly 100 x 100 x 12 cm</t>
  </si>
  <si>
    <t>232335031</t>
  </si>
  <si>
    <t>7*1,01 'Přepočtené koeficientem množství</t>
  </si>
  <si>
    <t>30</t>
  </si>
  <si>
    <t>894412411</t>
  </si>
  <si>
    <t>Osazení železobetonových dílců pro šachty skruží přechodových</t>
  </si>
  <si>
    <t>-207027759</t>
  </si>
  <si>
    <t>31</t>
  </si>
  <si>
    <t>59224312</t>
  </si>
  <si>
    <t>kónus šachetní betonový kapsové plastové stupadlo 100x62,5x58 cm</t>
  </si>
  <si>
    <t>804064010</t>
  </si>
  <si>
    <t>32</t>
  </si>
  <si>
    <t>592243480</t>
  </si>
  <si>
    <t>těsnění elastometrové pro spojení šachetních dílů  EMT DN 1000</t>
  </si>
  <si>
    <t>1383484352</t>
  </si>
  <si>
    <t>24*1,01 'Přepočtené koeficientem množství</t>
  </si>
  <si>
    <t>33</t>
  </si>
  <si>
    <t>894414111</t>
  </si>
  <si>
    <t>Osazení železobetonových dílců pro šachty skruží základových (dno)</t>
  </si>
  <si>
    <t>1018739768</t>
  </si>
  <si>
    <t>34</t>
  </si>
  <si>
    <t>dno betonové šachty kanalizační přímé 100x80x50 cm</t>
  </si>
  <si>
    <t>1248210872</t>
  </si>
  <si>
    <t>35</t>
  </si>
  <si>
    <t>899104112</t>
  </si>
  <si>
    <t>Osazení poklopů litinových a ocelových včetně rámů pro třídu zatížení D400, E600</t>
  </si>
  <si>
    <t>-1789324812</t>
  </si>
  <si>
    <t>36</t>
  </si>
  <si>
    <t>55241030</t>
  </si>
  <si>
    <t>poklop šachtový litinový kruhový DN 600 bez ventilace tř D 400 pro intenzivní provoz</t>
  </si>
  <si>
    <t>625343229</t>
  </si>
  <si>
    <t>99</t>
  </si>
  <si>
    <t>Přesun hmot</t>
  </si>
  <si>
    <t>37</t>
  </si>
  <si>
    <t>998276101</t>
  </si>
  <si>
    <t>Přesun hmot pro trubní vedení z trub z plastických hmot otevřený výkop</t>
  </si>
  <si>
    <t>305446812</t>
  </si>
  <si>
    <t>VRN</t>
  </si>
  <si>
    <t>Vedlejší rozpočtové náklady</t>
  </si>
  <si>
    <t>VRN1</t>
  </si>
  <si>
    <t>Průzkumné, geodetické a projektové práce</t>
  </si>
  <si>
    <t>38</t>
  </si>
  <si>
    <t>012303000</t>
  </si>
  <si>
    <t>Geodetické práce po výstavbě</t>
  </si>
  <si>
    <t>kpl</t>
  </si>
  <si>
    <t>1024</t>
  </si>
  <si>
    <t>395319250</t>
  </si>
  <si>
    <t>39</t>
  </si>
  <si>
    <t>013254000</t>
  </si>
  <si>
    <t>Dokumentace skutečného provedení stavby</t>
  </si>
  <si>
    <t>-2090159393</t>
  </si>
  <si>
    <t>VRN4</t>
  </si>
  <si>
    <t>Inženýrská činnost</t>
  </si>
  <si>
    <t>41</t>
  </si>
  <si>
    <t>041103000</t>
  </si>
  <si>
    <t>Autorský dozor projektanta</t>
  </si>
  <si>
    <t>-272489652</t>
  </si>
  <si>
    <t>42</t>
  </si>
  <si>
    <t>043002000</t>
  </si>
  <si>
    <t>Zkoušky a ostatní měření</t>
  </si>
  <si>
    <t>1495765654</t>
  </si>
  <si>
    <t>01_1_r01 - Obnova kanalizace - 1. etapa</t>
  </si>
  <si>
    <t xml:space="preserve">    3 - Svislé a kompletní konstrukce</t>
  </si>
  <si>
    <t>Svislé a kompletní konstrukce</t>
  </si>
  <si>
    <t>44</t>
  </si>
  <si>
    <t>359901211</t>
  </si>
  <si>
    <t>Monitoring stok (kamerový systém) jakékoli výšky nová kanalizace</t>
  </si>
  <si>
    <t>-733162062</t>
  </si>
  <si>
    <t>45</t>
  </si>
  <si>
    <t>369317311.R</t>
  </si>
  <si>
    <t>Výplň z popílkocementové suspenze za rubem nosné obezdívky  délky štoly, do 200 m, v hornině suché</t>
  </si>
  <si>
    <t>-2055739622</t>
  </si>
  <si>
    <t>(PI*0,15*0,15*65,0)</t>
  </si>
  <si>
    <t>90,50</t>
  </si>
  <si>
    <t>1,90    "dočasný propoj</t>
  </si>
  <si>
    <t>43</t>
  </si>
  <si>
    <t>28617022.R</t>
  </si>
  <si>
    <t>trubka kanalizační PP plnostěnná třívrstvá DN 300x6000 mm SN 10</t>
  </si>
  <si>
    <t>-459401135</t>
  </si>
  <si>
    <t>59224338.R</t>
  </si>
  <si>
    <t>46</t>
  </si>
  <si>
    <t>PC550</t>
  </si>
  <si>
    <t>Směrová přeložka kabelu DOK vč. betonových žlabů, D+M</t>
  </si>
  <si>
    <t>-916167606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</si>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</sst>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3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10"/>
      <name val="Trebuchet MS"/>
    </font>
    <font>
      <sz val="10"/>
      <color rgb="FF960000"/>
      <name val="Trebuchet MS"/>
    </font>
    <font>
      <b/>
      <sz val="16"/>
      <name val="Trebuchet MS"/>
    </font>
    <font>
      <sz val="8"/>
      <color rgb="FF3366FF"/>
      <name val="Trebuchet MS"/>
    </font>
    <font>
      <sz val="9"/>
      <color rgb="FF969696"/>
      <name val="Trebuchet MS"/>
    </font>
    <font>
      <b/>
      <sz val="10"/>
      <name val="Trebuchet MS"/>
    </font>
    <font>
      <b/>
      <sz val="12"/>
      <color rgb="FF960000"/>
      <name val="Trebuchet MS"/>
    </font>
    <font>
      <sz val="10"/>
      <color theme="10"/>
      <name val="Trebuchet MS"/>
    </font>
    <font>
      <sz val="8"/>
      <color rgb="FF00000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D2D2D2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7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31" fillId="2" borderId="0" xfId="1" applyFill="1"/>
    <xf numFmtId="0" fontId="0" fillId="2" borderId="0" xfId="0" applyFill="1"/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1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2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left"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18" xfId="0" applyFont="1" applyBorder="1" applyAlignment="1" applyProtection="1">
      <alignment horizontal="center" vertical="center" wrapText="1"/>
    </xf>
    <xf numFmtId="0" fontId="1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0" fillId="0" borderId="0" xfId="0" applyProtection="1">
      <protection locked="0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6" fillId="2" borderId="0" xfId="1" applyFont="1" applyFill="1" applyAlignment="1">
      <alignment vertical="center"/>
    </xf>
    <xf numFmtId="0" fontId="9" fillId="2" borderId="0" xfId="0" applyFont="1" applyFill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3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left" vertical="center"/>
    </xf>
    <xf numFmtId="4" fontId="1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4" borderId="0" xfId="0" applyFont="1" applyFill="1" applyBorder="1" applyAlignment="1" applyProtection="1">
      <alignment vertical="center"/>
    </xf>
    <xf numFmtId="0" fontId="3" fillId="4" borderId="7" xfId="0" applyFont="1" applyFill="1" applyBorder="1" applyAlignment="1" applyProtection="1">
      <alignment horizontal="left" vertical="center"/>
    </xf>
    <xf numFmtId="0" fontId="3" fillId="4" borderId="8" xfId="0" applyFont="1" applyFill="1" applyBorder="1" applyAlignment="1" applyProtection="1">
      <alignment horizontal="right" vertical="center"/>
    </xf>
    <xf numFmtId="0" fontId="3" fillId="4" borderId="8" xfId="0" applyFont="1" applyFill="1" applyBorder="1" applyAlignment="1" applyProtection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3" fillId="4" borderId="8" xfId="0" applyNumberFormat="1" applyFont="1" applyFill="1" applyBorder="1" applyAlignment="1" applyProtection="1">
      <alignment vertical="center"/>
    </xf>
    <xf numFmtId="0" fontId="0" fillId="4" borderId="23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4" borderId="0" xfId="0" applyFont="1" applyFill="1" applyBorder="1" applyAlignment="1" applyProtection="1">
      <alignment horizontal="left" vertical="center"/>
    </xf>
    <xf numFmtId="0" fontId="0" fillId="4" borderId="0" xfId="0" applyFont="1" applyFill="1" applyBorder="1" applyAlignment="1" applyProtection="1">
      <alignment vertical="center"/>
      <protection locked="0"/>
    </xf>
    <xf numFmtId="0" fontId="2" fillId="4" borderId="0" xfId="0" applyFont="1" applyFill="1" applyBorder="1" applyAlignment="1" applyProtection="1">
      <alignment horizontal="right" vertical="center"/>
    </xf>
    <xf numFmtId="0" fontId="0" fillId="4" borderId="6" xfId="0" applyFont="1" applyFill="1" applyBorder="1" applyAlignment="1" applyProtection="1">
      <alignment vertical="center"/>
    </xf>
    <xf numFmtId="0" fontId="18" fillId="0" borderId="0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20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vertical="center"/>
    </xf>
    <xf numFmtId="0" fontId="4" fillId="0" borderId="20" xfId="0" applyFont="1" applyBorder="1" applyAlignment="1" applyProtection="1">
      <alignment vertical="center"/>
      <protection locked="0"/>
    </xf>
    <xf numFmtId="4" fontId="4" fillId="0" borderId="20" xfId="0" applyNumberFormat="1" applyFont="1" applyBorder="1" applyAlignment="1" applyProtection="1">
      <alignment vertical="center"/>
    </xf>
    <xf numFmtId="0" fontId="4" fillId="0" borderId="6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  <protection locked="0"/>
    </xf>
    <xf numFmtId="0" fontId="2" fillId="4" borderId="19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15" fillId="0" borderId="0" xfId="0" applyNumberFormat="1" applyFont="1" applyAlignment="1" applyProtection="1"/>
    <xf numFmtId="166" fontId="19" fillId="0" borderId="13" xfId="0" applyNumberFormat="1" applyFont="1" applyBorder="1" applyAlignment="1" applyProtection="1"/>
    <xf numFmtId="166" fontId="19" fillId="0" borderId="14" xfId="0" applyNumberFormat="1" applyFont="1" applyBorder="1" applyAlignment="1" applyProtection="1"/>
    <xf numFmtId="4" fontId="20" fillId="0" borderId="0" xfId="0" applyNumberFormat="1" applyFont="1" applyAlignment="1">
      <alignment vertical="center"/>
    </xf>
    <xf numFmtId="0" fontId="6" fillId="0" borderId="5" xfId="0" applyFont="1" applyBorder="1" applyAlignment="1" applyProtection="1"/>
    <xf numFmtId="0" fontId="6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6" fillId="0" borderId="0" xfId="0" applyFont="1" applyAlignment="1" applyProtection="1">
      <protection locked="0"/>
    </xf>
    <xf numFmtId="4" fontId="4" fillId="0" borderId="0" xfId="0" applyNumberFormat="1" applyFont="1" applyAlignment="1" applyProtection="1"/>
    <xf numFmtId="0" fontId="6" fillId="0" borderId="5" xfId="0" applyFont="1" applyBorder="1" applyAlignment="1"/>
    <xf numFmtId="0" fontId="6" fillId="0" borderId="15" xfId="0" applyFont="1" applyBorder="1" applyAlignment="1" applyProtection="1"/>
    <xf numFmtId="0" fontId="6" fillId="0" borderId="0" xfId="0" applyFont="1" applyBorder="1" applyAlignment="1" applyProtection="1"/>
    <xf numFmtId="166" fontId="6" fillId="0" borderId="0" xfId="0" applyNumberFormat="1" applyFont="1" applyBorder="1" applyAlignment="1" applyProtection="1"/>
    <xf numFmtId="166" fontId="6" fillId="0" borderId="16" xfId="0" applyNumberFormat="1" applyFont="1" applyBorder="1" applyAlignment="1" applyProtection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5" fillId="0" borderId="0" xfId="0" applyFont="1" applyAlignment="1" applyProtection="1">
      <alignment horizontal="left"/>
    </xf>
    <xf numFmtId="4" fontId="5" fillId="0" borderId="0" xfId="0" applyNumberFormat="1" applyFont="1" applyAlignment="1" applyProtection="1"/>
    <xf numFmtId="0" fontId="0" fillId="0" borderId="24" xfId="0" applyFont="1" applyBorder="1" applyAlignment="1" applyProtection="1">
      <alignment horizontal="center" vertical="center"/>
    </xf>
    <xf numFmtId="49" fontId="0" fillId="0" borderId="24" xfId="0" applyNumberFormat="1" applyFont="1" applyBorder="1" applyAlignment="1" applyProtection="1">
      <alignment horizontal="left" vertical="center" wrapText="1"/>
    </xf>
    <xf numFmtId="0" fontId="0" fillId="0" borderId="24" xfId="0" applyFont="1" applyBorder="1" applyAlignment="1" applyProtection="1">
      <alignment horizontal="left" vertical="center" wrapText="1"/>
    </xf>
    <xf numFmtId="0" fontId="0" fillId="0" borderId="24" xfId="0" applyFont="1" applyBorder="1" applyAlignment="1" applyProtection="1">
      <alignment horizontal="center" vertical="center" wrapText="1"/>
    </xf>
    <xf numFmtId="167" fontId="0" fillId="0" borderId="24" xfId="0" applyNumberFormat="1" applyFont="1" applyBorder="1" applyAlignment="1" applyProtection="1">
      <alignment vertical="center"/>
    </xf>
    <xf numFmtId="4" fontId="0" fillId="3" borderId="24" xfId="0" applyNumberFormat="1" applyFont="1" applyFill="1" applyBorder="1" applyAlignment="1" applyProtection="1">
      <alignment vertical="center"/>
      <protection locked="0"/>
    </xf>
    <xf numFmtId="4" fontId="0" fillId="0" borderId="24" xfId="0" applyNumberFormat="1" applyFont="1" applyBorder="1" applyAlignment="1" applyProtection="1">
      <alignment vertical="center"/>
    </xf>
    <xf numFmtId="0" fontId="1" fillId="3" borderId="2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6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167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5" xfId="0" applyFont="1" applyBorder="1" applyAlignment="1">
      <alignment vertical="center"/>
    </xf>
    <xf numFmtId="0" fontId="7" fillId="0" borderId="1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16" xfId="0" applyFont="1" applyBorder="1" applyAlignment="1" applyProtection="1">
      <alignment vertical="center"/>
    </xf>
    <xf numFmtId="0" fontId="7" fillId="0" borderId="0" xfId="0" applyFont="1" applyAlignment="1">
      <alignment horizontal="left"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22" fillId="0" borderId="24" xfId="0" applyFont="1" applyBorder="1" applyAlignment="1" applyProtection="1">
      <alignment horizontal="center" vertical="center"/>
    </xf>
    <xf numFmtId="49" fontId="22" fillId="0" borderId="24" xfId="0" applyNumberFormat="1" applyFont="1" applyBorder="1" applyAlignment="1" applyProtection="1">
      <alignment horizontal="left" vertical="center" wrapText="1"/>
    </xf>
    <xf numFmtId="0" fontId="22" fillId="0" borderId="24" xfId="0" applyFont="1" applyBorder="1" applyAlignment="1" applyProtection="1">
      <alignment horizontal="left" vertical="center" wrapText="1"/>
    </xf>
    <xf numFmtId="0" fontId="22" fillId="0" borderId="24" xfId="0" applyFont="1" applyBorder="1" applyAlignment="1" applyProtection="1">
      <alignment horizontal="center" vertical="center" wrapText="1"/>
    </xf>
    <xf numFmtId="167" fontId="22" fillId="0" borderId="24" xfId="0" applyNumberFormat="1" applyFont="1" applyBorder="1" applyAlignment="1" applyProtection="1">
      <alignment vertical="center"/>
    </xf>
    <xf numFmtId="4" fontId="22" fillId="3" borderId="24" xfId="0" applyNumberFormat="1" applyFont="1" applyFill="1" applyBorder="1" applyAlignment="1" applyProtection="1">
      <alignment vertical="center"/>
      <protection locked="0"/>
    </xf>
    <xf numFmtId="4" fontId="22" fillId="0" borderId="24" xfId="0" applyNumberFormat="1" applyFont="1" applyBorder="1" applyAlignment="1" applyProtection="1">
      <alignment vertical="center"/>
    </xf>
    <xf numFmtId="0" fontId="22" fillId="0" borderId="5" xfId="0" applyFont="1" applyBorder="1" applyAlignment="1">
      <alignment vertical="center"/>
    </xf>
    <xf numFmtId="0" fontId="22" fillId="3" borderId="2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0" fontId="23" fillId="0" borderId="0" xfId="0" applyFont="1" applyAlignment="1" applyProtection="1">
      <alignment vertical="center" wrapText="1"/>
    </xf>
    <xf numFmtId="0" fontId="0" fillId="0" borderId="15" xfId="0" applyFont="1" applyBorder="1" applyAlignment="1" applyProtection="1">
      <alignment vertical="center"/>
    </xf>
    <xf numFmtId="0" fontId="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24" fillId="0" borderId="25" xfId="0" applyFont="1" applyBorder="1" applyAlignment="1" applyProtection="1">
      <alignment vertical="center" wrapText="1"/>
      <protection locked="0"/>
    </xf>
    <xf numFmtId="0" fontId="24" fillId="0" borderId="26" xfId="0" applyFont="1" applyBorder="1" applyAlignment="1" applyProtection="1">
      <alignment vertical="center" wrapText="1"/>
      <protection locked="0"/>
    </xf>
    <xf numFmtId="0" fontId="24" fillId="0" borderId="27" xfId="0" applyFont="1" applyBorder="1" applyAlignment="1" applyProtection="1">
      <alignment vertical="center" wrapText="1"/>
      <protection locked="0"/>
    </xf>
    <xf numFmtId="0" fontId="24" fillId="0" borderId="28" xfId="0" applyFont="1" applyBorder="1" applyAlignment="1" applyProtection="1">
      <alignment horizontal="center" vertical="center" wrapText="1"/>
      <protection locked="0"/>
    </xf>
    <xf numFmtId="0" fontId="24" fillId="0" borderId="29" xfId="0" applyFont="1" applyBorder="1" applyAlignment="1" applyProtection="1">
      <alignment horizontal="center" vertical="center" wrapText="1"/>
      <protection locked="0"/>
    </xf>
    <xf numFmtId="0" fontId="24" fillId="0" borderId="28" xfId="0" applyFont="1" applyBorder="1" applyAlignment="1" applyProtection="1">
      <alignment vertical="center" wrapText="1"/>
      <protection locked="0"/>
    </xf>
    <xf numFmtId="0" fontId="24" fillId="0" borderId="29" xfId="0" applyFont="1" applyBorder="1" applyAlignment="1" applyProtection="1">
      <alignment vertical="center" wrapText="1"/>
      <protection locked="0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0" borderId="28" xfId="0" applyFont="1" applyBorder="1" applyAlignment="1" applyProtection="1">
      <alignment vertical="center" wrapText="1"/>
      <protection locked="0"/>
    </xf>
    <xf numFmtId="0" fontId="27" fillId="0" borderId="1" xfId="0" applyFont="1" applyBorder="1" applyAlignment="1" applyProtection="1">
      <alignment vertical="center"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1" xfId="0" applyFont="1" applyBorder="1" applyAlignment="1" applyProtection="1">
      <alignment horizontal="left" vertical="center"/>
      <protection locked="0"/>
    </xf>
    <xf numFmtId="49" fontId="27" fillId="0" borderId="1" xfId="0" applyNumberFormat="1" applyFont="1" applyBorder="1" applyAlignment="1" applyProtection="1">
      <alignment vertical="center" wrapText="1"/>
      <protection locked="0"/>
    </xf>
    <xf numFmtId="0" fontId="24" fillId="0" borderId="31" xfId="0" applyFont="1" applyBorder="1" applyAlignment="1" applyProtection="1">
      <alignment vertical="center" wrapText="1"/>
      <protection locked="0"/>
    </xf>
    <xf numFmtId="0" fontId="28" fillId="0" borderId="30" xfId="0" applyFont="1" applyBorder="1" applyAlignment="1" applyProtection="1">
      <alignment vertical="center" wrapText="1"/>
      <protection locked="0"/>
    </xf>
    <xf numFmtId="0" fontId="24" fillId="0" borderId="32" xfId="0" applyFont="1" applyBorder="1" applyAlignment="1" applyProtection="1">
      <alignment vertical="center" wrapText="1"/>
      <protection locked="0"/>
    </xf>
    <xf numFmtId="0" fontId="24" fillId="0" borderId="1" xfId="0" applyFont="1" applyBorder="1" applyAlignment="1" applyProtection="1">
      <alignment vertical="top"/>
      <protection locked="0"/>
    </xf>
    <xf numFmtId="0" fontId="24" fillId="0" borderId="0" xfId="0" applyFont="1" applyAlignment="1" applyProtection="1">
      <alignment vertical="top"/>
      <protection locked="0"/>
    </xf>
    <xf numFmtId="0" fontId="24" fillId="0" borderId="25" xfId="0" applyFont="1" applyBorder="1" applyAlignment="1" applyProtection="1">
      <alignment horizontal="left" vertical="center"/>
      <protection locked="0"/>
    </xf>
    <xf numFmtId="0" fontId="24" fillId="0" borderId="26" xfId="0" applyFont="1" applyBorder="1" applyAlignment="1" applyProtection="1">
      <alignment horizontal="left" vertical="center"/>
      <protection locked="0"/>
    </xf>
    <xf numFmtId="0" fontId="24" fillId="0" borderId="27" xfId="0" applyFont="1" applyBorder="1" applyAlignment="1" applyProtection="1">
      <alignment horizontal="left" vertical="center"/>
      <protection locked="0"/>
    </xf>
    <xf numFmtId="0" fontId="24" fillId="0" borderId="28" xfId="0" applyFont="1" applyBorder="1" applyAlignment="1" applyProtection="1">
      <alignment horizontal="left" vertical="center"/>
      <protection locked="0"/>
    </xf>
    <xf numFmtId="0" fontId="24" fillId="0" borderId="29" xfId="0" applyFont="1" applyBorder="1" applyAlignment="1" applyProtection="1">
      <alignment horizontal="left" vertical="center"/>
      <protection locked="0"/>
    </xf>
    <xf numFmtId="0" fontId="26" fillId="0" borderId="1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6" fillId="0" borderId="30" xfId="0" applyFont="1" applyBorder="1" applyAlignment="1" applyProtection="1">
      <alignment horizontal="left" vertical="center"/>
      <protection locked="0"/>
    </xf>
    <xf numFmtId="0" fontId="26" fillId="0" borderId="30" xfId="0" applyFont="1" applyBorder="1" applyAlignment="1" applyProtection="1">
      <alignment horizontal="center" vertical="center"/>
      <protection locked="0"/>
    </xf>
    <xf numFmtId="0" fontId="29" fillId="0" borderId="30" xfId="0" applyFont="1" applyBorder="1" applyAlignment="1" applyProtection="1">
      <alignment horizontal="left" vertical="center"/>
      <protection locked="0"/>
    </xf>
    <xf numFmtId="0" fontId="30" fillId="0" borderId="1" xfId="0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0" fontId="27" fillId="0" borderId="28" xfId="0" applyFont="1" applyBorder="1" applyAlignment="1" applyProtection="1">
      <alignment horizontal="left" vertical="center"/>
      <protection locked="0"/>
    </xf>
    <xf numFmtId="0" fontId="27" fillId="0" borderId="1" xfId="0" applyFont="1" applyFill="1" applyBorder="1" applyAlignment="1" applyProtection="1">
      <alignment horizontal="left" vertical="center"/>
      <protection locked="0"/>
    </xf>
    <xf numFmtId="0" fontId="27" fillId="0" borderId="1" xfId="0" applyFont="1" applyFill="1" applyBorder="1" applyAlignment="1" applyProtection="1">
      <alignment horizontal="center" vertical="center"/>
      <protection locked="0"/>
    </xf>
    <xf numFmtId="0" fontId="24" fillId="0" borderId="31" xfId="0" applyFont="1" applyBorder="1" applyAlignment="1" applyProtection="1">
      <alignment horizontal="left" vertical="center"/>
      <protection locked="0"/>
    </xf>
    <xf numFmtId="0" fontId="28" fillId="0" borderId="30" xfId="0" applyFont="1" applyBorder="1" applyAlignment="1" applyProtection="1">
      <alignment horizontal="left" vertical="center"/>
      <protection locked="0"/>
    </xf>
    <xf numFmtId="0" fontId="24" fillId="0" borderId="32" xfId="0" applyFont="1" applyBorder="1" applyAlignment="1" applyProtection="1">
      <alignment horizontal="left" vertical="center"/>
      <protection locked="0"/>
    </xf>
    <xf numFmtId="0" fontId="24" fillId="0" borderId="1" xfId="0" applyFont="1" applyBorder="1" applyAlignment="1" applyProtection="1">
      <alignment horizontal="left" vertical="center"/>
      <protection locked="0"/>
    </xf>
    <xf numFmtId="0" fontId="28" fillId="0" borderId="1" xfId="0" applyFont="1" applyBorder="1" applyAlignment="1" applyProtection="1">
      <alignment horizontal="left" vertical="center"/>
      <protection locked="0"/>
    </xf>
    <xf numFmtId="0" fontId="29" fillId="0" borderId="1" xfId="0" applyFont="1" applyBorder="1" applyAlignment="1" applyProtection="1">
      <alignment horizontal="left" vertical="center"/>
      <protection locked="0"/>
    </xf>
    <xf numFmtId="0" fontId="27" fillId="0" borderId="30" xfId="0" applyFont="1" applyBorder="1" applyAlignment="1" applyProtection="1">
      <alignment horizontal="left" vertical="center"/>
      <protection locked="0"/>
    </xf>
    <xf numFmtId="0" fontId="24" fillId="0" borderId="1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0" fontId="24" fillId="0" borderId="25" xfId="0" applyFont="1" applyBorder="1" applyAlignment="1" applyProtection="1">
      <alignment horizontal="left" vertical="center" wrapText="1"/>
      <protection locked="0"/>
    </xf>
    <xf numFmtId="0" fontId="24" fillId="0" borderId="26" xfId="0" applyFont="1" applyBorder="1" applyAlignment="1" applyProtection="1">
      <alignment horizontal="left" vertical="center" wrapText="1"/>
      <protection locked="0"/>
    </xf>
    <xf numFmtId="0" fontId="24" fillId="0" borderId="27" xfId="0" applyFont="1" applyBorder="1" applyAlignment="1" applyProtection="1">
      <alignment horizontal="left" vertical="center" wrapText="1"/>
      <protection locked="0"/>
    </xf>
    <xf numFmtId="0" fontId="24" fillId="0" borderId="28" xfId="0" applyFont="1" applyBorder="1" applyAlignment="1" applyProtection="1">
      <alignment horizontal="left" vertical="center" wrapText="1"/>
      <protection locked="0"/>
    </xf>
    <xf numFmtId="0" fontId="24" fillId="0" borderId="29" xfId="0" applyFont="1" applyBorder="1" applyAlignment="1" applyProtection="1">
      <alignment horizontal="left" vertical="center" wrapText="1"/>
      <protection locked="0"/>
    </xf>
    <xf numFmtId="0" fontId="29" fillId="0" borderId="28" xfId="0" applyFont="1" applyBorder="1" applyAlignment="1" applyProtection="1">
      <alignment horizontal="left" vertical="center" wrapText="1"/>
      <protection locked="0"/>
    </xf>
    <xf numFmtId="0" fontId="29" fillId="0" borderId="29" xfId="0" applyFont="1" applyBorder="1" applyAlignment="1" applyProtection="1">
      <alignment horizontal="left" vertical="center" wrapText="1"/>
      <protection locked="0"/>
    </xf>
    <xf numFmtId="0" fontId="27" fillId="0" borderId="28" xfId="0" applyFont="1" applyBorder="1" applyAlignment="1" applyProtection="1">
      <alignment horizontal="left" vertical="center" wrapText="1"/>
      <protection locked="0"/>
    </xf>
    <xf numFmtId="0" fontId="27" fillId="0" borderId="29" xfId="0" applyFont="1" applyBorder="1" applyAlignment="1" applyProtection="1">
      <alignment horizontal="left" vertical="center" wrapText="1"/>
      <protection locked="0"/>
    </xf>
    <xf numFmtId="0" fontId="27" fillId="0" borderId="29" xfId="0" applyFont="1" applyBorder="1" applyAlignment="1" applyProtection="1">
      <alignment horizontal="left" vertical="center"/>
      <protection locked="0"/>
    </xf>
    <xf numFmtId="0" fontId="27" fillId="0" borderId="31" xfId="0" applyFont="1" applyBorder="1" applyAlignment="1" applyProtection="1">
      <alignment horizontal="left" vertical="center" wrapText="1"/>
      <protection locked="0"/>
    </xf>
    <xf numFmtId="0" fontId="27" fillId="0" borderId="30" xfId="0" applyFont="1" applyBorder="1" applyAlignment="1" applyProtection="1">
      <alignment horizontal="left" vertical="center" wrapText="1"/>
      <protection locked="0"/>
    </xf>
    <xf numFmtId="0" fontId="27" fillId="0" borderId="32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horizontal="left" vertical="top"/>
      <protection locked="0"/>
    </xf>
    <xf numFmtId="0" fontId="27" fillId="0" borderId="1" xfId="0" applyFont="1" applyBorder="1" applyAlignment="1" applyProtection="1">
      <alignment horizontal="center" vertical="top"/>
      <protection locked="0"/>
    </xf>
    <xf numFmtId="0" fontId="27" fillId="0" borderId="31" xfId="0" applyFont="1" applyBorder="1" applyAlignment="1" applyProtection="1">
      <alignment horizontal="left" vertical="center"/>
      <protection locked="0"/>
    </xf>
    <xf numFmtId="0" fontId="27" fillId="0" borderId="32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6" fillId="0" borderId="1" xfId="0" applyFont="1" applyBorder="1" applyAlignment="1" applyProtection="1">
      <alignment vertical="center"/>
      <protection locked="0"/>
    </xf>
    <xf numFmtId="0" fontId="29" fillId="0" borderId="30" xfId="0" applyFont="1" applyBorder="1" applyAlignment="1" applyProtection="1">
      <alignment vertical="center"/>
      <protection locked="0"/>
    </xf>
    <xf numFmtId="0" fontId="26" fillId="0" borderId="30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27" fillId="0" borderId="1" xfId="0" applyNumberFormat="1" applyFont="1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vertical="top"/>
      <protection locked="0"/>
    </xf>
    <xf numFmtId="0" fontId="26" fillId="0" borderId="30" xfId="0" applyFont="1" applyBorder="1" applyAlignment="1" applyProtection="1">
      <alignment horizontal="left"/>
      <protection locked="0"/>
    </xf>
    <xf numFmtId="0" fontId="29" fillId="0" borderId="30" xfId="0" applyFont="1" applyBorder="1" applyAlignment="1" applyProtection="1">
      <protection locked="0"/>
    </xf>
    <xf numFmtId="0" fontId="24" fillId="0" borderId="28" xfId="0" applyFont="1" applyBorder="1" applyAlignment="1" applyProtection="1">
      <alignment vertical="top"/>
      <protection locked="0"/>
    </xf>
    <xf numFmtId="0" fontId="24" fillId="0" borderId="29" xfId="0" applyFont="1" applyBorder="1" applyAlignment="1" applyProtection="1">
      <alignment vertical="top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left" vertical="top"/>
      <protection locked="0"/>
    </xf>
    <xf numFmtId="0" fontId="24" fillId="0" borderId="31" xfId="0" applyFont="1" applyBorder="1" applyAlignment="1" applyProtection="1">
      <alignment vertical="top"/>
      <protection locked="0"/>
    </xf>
    <xf numFmtId="0" fontId="24" fillId="0" borderId="30" xfId="0" applyFont="1" applyBorder="1" applyAlignment="1" applyProtection="1">
      <alignment vertical="top"/>
      <protection locked="0"/>
    </xf>
    <xf numFmtId="0" fontId="24" fillId="0" borderId="32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 wrapText="1"/>
    </xf>
    <xf numFmtId="0" fontId="1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16" fillId="2" borderId="0" xfId="1" applyFont="1" applyFill="1" applyAlignment="1">
      <alignment vertical="center"/>
    </xf>
    <xf numFmtId="0" fontId="0" fillId="0" borderId="0" xfId="0"/>
    <xf numFmtId="0" fontId="13" fillId="0" borderId="0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26" fillId="0" borderId="30" xfId="0" applyFont="1" applyBorder="1" applyAlignment="1" applyProtection="1">
      <alignment horizontal="left" wrapText="1"/>
      <protection locked="0"/>
    </xf>
    <xf numFmtId="0" fontId="27" fillId="0" borderId="1" xfId="0" applyFont="1" applyBorder="1" applyAlignment="1" applyProtection="1">
      <alignment horizontal="left" vertical="center"/>
      <protection locked="0"/>
    </xf>
    <xf numFmtId="49" fontId="27" fillId="0" borderId="1" xfId="0" applyNumberFormat="1" applyFont="1" applyBorder="1" applyAlignment="1" applyProtection="1">
      <alignment horizontal="left" vertical="center" wrapText="1"/>
      <protection locked="0"/>
    </xf>
    <xf numFmtId="0" fontId="25" fillId="0" borderId="1" xfId="0" applyFont="1" applyBorder="1" applyAlignment="1" applyProtection="1">
      <alignment horizontal="center" vertical="center"/>
      <protection locked="0"/>
    </xf>
    <xf numFmtId="0" fontId="26" fillId="0" borderId="30" xfId="0" applyFont="1" applyBorder="1" applyAlignment="1" applyProtection="1">
      <alignment horizontal="left"/>
      <protection locked="0"/>
    </xf>
    <xf numFmtId="0" fontId="27" fillId="0" borderId="1" xfId="0" applyFont="1" applyBorder="1" applyAlignment="1" applyProtection="1">
      <alignment horizontal="left" vertical="top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76"/>
  <sheetViews>
    <sheetView showGridLines="0" tabSelected="1" workbookViewId="0">
      <pane ySplit="1" topLeftCell="A116" activePane="bottomLeft" state="frozen"/>
      <selection pane="bottomLeft"/>
    </sheetView>
  </sheetViews>
  <sheetFormatPr defaultRowHeight="12" x14ac:dyDescent="0.3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6" width="75" customWidth="1"/>
    <col min="7" max="7" width="8.7109375" customWidth="1"/>
    <col min="8" max="8" width="11.140625" customWidth="1"/>
    <col min="9" max="9" width="12.7109375" style="46" customWidth="1"/>
    <col min="10" max="10" width="23.42578125" customWidth="1"/>
    <col min="11" max="11" width="15.42578125" customWidth="1"/>
    <col min="13" max="18" width="9.28515625" hidden="1"/>
    <col min="19" max="19" width="8.140625" hidden="1" customWidth="1"/>
    <col min="20" max="20" width="29.710937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70" ht="21.75" customHeight="1" x14ac:dyDescent="0.3">
      <c r="A1" s="11"/>
      <c r="B1" s="47"/>
      <c r="C1" s="47"/>
      <c r="D1" s="48" t="s">
        <v>0</v>
      </c>
      <c r="E1" s="47"/>
      <c r="F1" s="49" t="s">
        <v>43</v>
      </c>
      <c r="G1" s="263" t="s">
        <v>44</v>
      </c>
      <c r="H1" s="263"/>
      <c r="I1" s="50"/>
      <c r="J1" s="49" t="s">
        <v>45</v>
      </c>
      <c r="K1" s="48" t="s">
        <v>46</v>
      </c>
      <c r="L1" s="49" t="s">
        <v>47</v>
      </c>
      <c r="M1" s="49"/>
      <c r="N1" s="49"/>
      <c r="O1" s="49"/>
      <c r="P1" s="49"/>
      <c r="Q1" s="49"/>
      <c r="R1" s="49"/>
      <c r="S1" s="49"/>
      <c r="T1" s="49"/>
      <c r="U1" s="10"/>
      <c r="V1" s="10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</row>
    <row r="2" spans="1:70" ht="36.9" customHeight="1" x14ac:dyDescent="0.3"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AT2" s="12" t="s">
        <v>42</v>
      </c>
      <c r="AZ2" s="51" t="s">
        <v>48</v>
      </c>
      <c r="BA2" s="51" t="s">
        <v>49</v>
      </c>
      <c r="BB2" s="51" t="s">
        <v>7</v>
      </c>
      <c r="BC2" s="51" t="s">
        <v>50</v>
      </c>
      <c r="BD2" s="51" t="s">
        <v>41</v>
      </c>
    </row>
    <row r="3" spans="1:70" ht="6.9" customHeight="1" x14ac:dyDescent="0.3">
      <c r="B3" s="13"/>
      <c r="C3" s="14"/>
      <c r="D3" s="14"/>
      <c r="E3" s="14"/>
      <c r="F3" s="14"/>
      <c r="G3" s="14"/>
      <c r="H3" s="14"/>
      <c r="I3" s="52"/>
      <c r="J3" s="14"/>
      <c r="K3" s="15"/>
      <c r="AT3" s="12" t="s">
        <v>41</v>
      </c>
      <c r="AZ3" s="51" t="s">
        <v>51</v>
      </c>
      <c r="BA3" s="51" t="s">
        <v>52</v>
      </c>
      <c r="BB3" s="51" t="s">
        <v>7</v>
      </c>
      <c r="BC3" s="51" t="s">
        <v>53</v>
      </c>
      <c r="BD3" s="51" t="s">
        <v>41</v>
      </c>
    </row>
    <row r="4" spans="1:70" ht="36.9" customHeight="1" x14ac:dyDescent="0.3">
      <c r="B4" s="16"/>
      <c r="C4" s="17"/>
      <c r="D4" s="18" t="s">
        <v>54</v>
      </c>
      <c r="E4" s="17"/>
      <c r="F4" s="17"/>
      <c r="G4" s="17"/>
      <c r="H4" s="17"/>
      <c r="I4" s="53"/>
      <c r="J4" s="17"/>
      <c r="K4" s="19"/>
      <c r="M4" s="20" t="s">
        <v>4</v>
      </c>
      <c r="AT4" s="12" t="s">
        <v>1</v>
      </c>
      <c r="AZ4" s="51" t="s">
        <v>55</v>
      </c>
      <c r="BA4" s="51" t="s">
        <v>56</v>
      </c>
      <c r="BB4" s="51" t="s">
        <v>7</v>
      </c>
      <c r="BC4" s="51" t="s">
        <v>57</v>
      </c>
      <c r="BD4" s="51" t="s">
        <v>41</v>
      </c>
    </row>
    <row r="5" spans="1:70" ht="6.9" customHeight="1" x14ac:dyDescent="0.3">
      <c r="B5" s="16"/>
      <c r="C5" s="17"/>
      <c r="D5" s="17"/>
      <c r="E5" s="17"/>
      <c r="F5" s="17"/>
      <c r="G5" s="17"/>
      <c r="H5" s="17"/>
      <c r="I5" s="53"/>
      <c r="J5" s="17"/>
      <c r="K5" s="19"/>
      <c r="AZ5" s="51" t="s">
        <v>58</v>
      </c>
      <c r="BA5" s="51" t="s">
        <v>59</v>
      </c>
      <c r="BB5" s="51" t="s">
        <v>7</v>
      </c>
      <c r="BC5" s="51" t="s">
        <v>60</v>
      </c>
      <c r="BD5" s="51" t="s">
        <v>41</v>
      </c>
    </row>
    <row r="6" spans="1:70" ht="13.2" x14ac:dyDescent="0.3">
      <c r="B6" s="16"/>
      <c r="C6" s="17"/>
      <c r="D6" s="22" t="s">
        <v>5</v>
      </c>
      <c r="E6" s="17"/>
      <c r="F6" s="17"/>
      <c r="G6" s="17"/>
      <c r="H6" s="17"/>
      <c r="I6" s="53"/>
      <c r="J6" s="17"/>
      <c r="K6" s="19"/>
      <c r="AZ6" s="51" t="s">
        <v>61</v>
      </c>
      <c r="BA6" s="51" t="s">
        <v>62</v>
      </c>
      <c r="BB6" s="51" t="s">
        <v>63</v>
      </c>
      <c r="BC6" s="51" t="s">
        <v>64</v>
      </c>
      <c r="BD6" s="51" t="s">
        <v>41</v>
      </c>
    </row>
    <row r="7" spans="1:70" ht="16.5" customHeight="1" x14ac:dyDescent="0.3">
      <c r="B7" s="16"/>
      <c r="C7" s="17"/>
      <c r="D7" s="17"/>
      <c r="E7" s="265" t="e">
        <f>#REF!</f>
        <v>#REF!</v>
      </c>
      <c r="F7" s="266"/>
      <c r="G7" s="266"/>
      <c r="H7" s="266"/>
      <c r="I7" s="53"/>
      <c r="J7" s="17"/>
      <c r="K7" s="19"/>
    </row>
    <row r="8" spans="1:70" s="1" customFormat="1" ht="13.2" x14ac:dyDescent="0.3">
      <c r="B8" s="23"/>
      <c r="C8" s="24"/>
      <c r="D8" s="22" t="s">
        <v>65</v>
      </c>
      <c r="E8" s="24"/>
      <c r="F8" s="24"/>
      <c r="G8" s="24"/>
      <c r="H8" s="24"/>
      <c r="I8" s="54"/>
      <c r="J8" s="24"/>
      <c r="K8" s="25"/>
    </row>
    <row r="9" spans="1:70" s="1" customFormat="1" ht="36.9" customHeight="1" x14ac:dyDescent="0.3">
      <c r="B9" s="23"/>
      <c r="C9" s="24"/>
      <c r="D9" s="24"/>
      <c r="E9" s="267" t="s">
        <v>296</v>
      </c>
      <c r="F9" s="268"/>
      <c r="G9" s="268"/>
      <c r="H9" s="268"/>
      <c r="I9" s="54"/>
      <c r="J9" s="24"/>
      <c r="K9" s="25"/>
    </row>
    <row r="10" spans="1:70" s="1" customFormat="1" x14ac:dyDescent="0.3">
      <c r="B10" s="23"/>
      <c r="C10" s="24"/>
      <c r="D10" s="24"/>
      <c r="E10" s="24"/>
      <c r="F10" s="24"/>
      <c r="G10" s="24"/>
      <c r="H10" s="24"/>
      <c r="I10" s="54"/>
      <c r="J10" s="24"/>
      <c r="K10" s="25"/>
    </row>
    <row r="11" spans="1:70" s="1" customFormat="1" ht="14.4" customHeight="1" x14ac:dyDescent="0.3">
      <c r="B11" s="23"/>
      <c r="C11" s="24"/>
      <c r="D11" s="22" t="s">
        <v>6</v>
      </c>
      <c r="E11" s="24"/>
      <c r="F11" s="21" t="s">
        <v>7</v>
      </c>
      <c r="G11" s="24"/>
      <c r="H11" s="24"/>
      <c r="I11" s="55" t="s">
        <v>8</v>
      </c>
      <c r="J11" s="21" t="s">
        <v>7</v>
      </c>
      <c r="K11" s="25"/>
    </row>
    <row r="12" spans="1:70" s="1" customFormat="1" ht="14.4" customHeight="1" x14ac:dyDescent="0.3">
      <c r="B12" s="23"/>
      <c r="C12" s="24"/>
      <c r="D12" s="22" t="s">
        <v>10</v>
      </c>
      <c r="E12" s="24"/>
      <c r="F12" s="21" t="s">
        <v>11</v>
      </c>
      <c r="G12" s="24"/>
      <c r="H12" s="24"/>
      <c r="I12" s="55" t="s">
        <v>12</v>
      </c>
      <c r="J12" s="56" t="e">
        <f>#REF!</f>
        <v>#REF!</v>
      </c>
      <c r="K12" s="25"/>
    </row>
    <row r="13" spans="1:70" s="1" customFormat="1" ht="10.95" customHeight="1" x14ac:dyDescent="0.3">
      <c r="B13" s="23"/>
      <c r="C13" s="24"/>
      <c r="D13" s="24"/>
      <c r="E13" s="24"/>
      <c r="F13" s="24"/>
      <c r="G13" s="24"/>
      <c r="H13" s="24"/>
      <c r="I13" s="54"/>
      <c r="J13" s="24"/>
      <c r="K13" s="25"/>
    </row>
    <row r="14" spans="1:70" s="1" customFormat="1" ht="14.4" customHeight="1" x14ac:dyDescent="0.3">
      <c r="B14" s="23"/>
      <c r="C14" s="24"/>
      <c r="D14" s="22" t="s">
        <v>14</v>
      </c>
      <c r="E14" s="24"/>
      <c r="F14" s="24"/>
      <c r="G14" s="24"/>
      <c r="H14" s="24"/>
      <c r="I14" s="55" t="s">
        <v>15</v>
      </c>
      <c r="J14" s="21" t="s">
        <v>7</v>
      </c>
      <c r="K14" s="25"/>
    </row>
    <row r="15" spans="1:70" s="1" customFormat="1" ht="18" customHeight="1" x14ac:dyDescent="0.3">
      <c r="B15" s="23"/>
      <c r="C15" s="24"/>
      <c r="D15" s="24"/>
      <c r="E15" s="21" t="s">
        <v>16</v>
      </c>
      <c r="F15" s="24"/>
      <c r="G15" s="24"/>
      <c r="H15" s="24"/>
      <c r="I15" s="55" t="s">
        <v>17</v>
      </c>
      <c r="J15" s="21" t="s">
        <v>7</v>
      </c>
      <c r="K15" s="25"/>
    </row>
    <row r="16" spans="1:70" s="1" customFormat="1" ht="6.9" customHeight="1" x14ac:dyDescent="0.3">
      <c r="B16" s="23"/>
      <c r="C16" s="24"/>
      <c r="D16" s="24"/>
      <c r="E16" s="24"/>
      <c r="F16" s="24"/>
      <c r="G16" s="24"/>
      <c r="H16" s="24"/>
      <c r="I16" s="54"/>
      <c r="J16" s="24"/>
      <c r="K16" s="25"/>
    </row>
    <row r="17" spans="2:11" s="1" customFormat="1" ht="14.4" customHeight="1" x14ac:dyDescent="0.3">
      <c r="B17" s="23"/>
      <c r="C17" s="24"/>
      <c r="D17" s="22" t="s">
        <v>18</v>
      </c>
      <c r="E17" s="24"/>
      <c r="F17" s="24"/>
      <c r="G17" s="24"/>
      <c r="H17" s="24"/>
      <c r="I17" s="55" t="s">
        <v>15</v>
      </c>
      <c r="J17" s="21" t="e">
        <f>IF(#REF!="Vyplň údaj","",IF(#REF!="","",#REF!))</f>
        <v>#REF!</v>
      </c>
      <c r="K17" s="25"/>
    </row>
    <row r="18" spans="2:11" s="1" customFormat="1" ht="18" customHeight="1" x14ac:dyDescent="0.3">
      <c r="B18" s="23"/>
      <c r="C18" s="24"/>
      <c r="D18" s="24"/>
      <c r="E18" s="21" t="e">
        <f>IF(#REF!="Vyplň údaj","",IF(#REF!="","",#REF!))</f>
        <v>#REF!</v>
      </c>
      <c r="F18" s="24"/>
      <c r="G18" s="24"/>
      <c r="H18" s="24"/>
      <c r="I18" s="55" t="s">
        <v>17</v>
      </c>
      <c r="J18" s="21" t="e">
        <f>IF(#REF!="Vyplň údaj","",IF(#REF!="","",#REF!))</f>
        <v>#REF!</v>
      </c>
      <c r="K18" s="25"/>
    </row>
    <row r="19" spans="2:11" s="1" customFormat="1" ht="6.9" customHeight="1" x14ac:dyDescent="0.3">
      <c r="B19" s="23"/>
      <c r="C19" s="24"/>
      <c r="D19" s="24"/>
      <c r="E19" s="24"/>
      <c r="F19" s="24"/>
      <c r="G19" s="24"/>
      <c r="H19" s="24"/>
      <c r="I19" s="54"/>
      <c r="J19" s="24"/>
      <c r="K19" s="25"/>
    </row>
    <row r="20" spans="2:11" s="1" customFormat="1" ht="14.4" customHeight="1" x14ac:dyDescent="0.3">
      <c r="B20" s="23"/>
      <c r="C20" s="24"/>
      <c r="D20" s="22" t="s">
        <v>19</v>
      </c>
      <c r="E20" s="24"/>
      <c r="F20" s="24"/>
      <c r="G20" s="24"/>
      <c r="H20" s="24"/>
      <c r="I20" s="55" t="s">
        <v>15</v>
      </c>
      <c r="J20" s="21" t="s">
        <v>7</v>
      </c>
      <c r="K20" s="25"/>
    </row>
    <row r="21" spans="2:11" s="1" customFormat="1" ht="18" customHeight="1" x14ac:dyDescent="0.3">
      <c r="B21" s="23"/>
      <c r="C21" s="24"/>
      <c r="D21" s="24"/>
      <c r="E21" s="21" t="s">
        <v>20</v>
      </c>
      <c r="F21" s="24"/>
      <c r="G21" s="24"/>
      <c r="H21" s="24"/>
      <c r="I21" s="55" t="s">
        <v>17</v>
      </c>
      <c r="J21" s="21" t="s">
        <v>7</v>
      </c>
      <c r="K21" s="25"/>
    </row>
    <row r="22" spans="2:11" s="1" customFormat="1" ht="6.9" customHeight="1" x14ac:dyDescent="0.3">
      <c r="B22" s="23"/>
      <c r="C22" s="24"/>
      <c r="D22" s="24"/>
      <c r="E22" s="24"/>
      <c r="F22" s="24"/>
      <c r="G22" s="24"/>
      <c r="H22" s="24"/>
      <c r="I22" s="54"/>
      <c r="J22" s="24"/>
      <c r="K22" s="25"/>
    </row>
    <row r="23" spans="2:11" s="1" customFormat="1" ht="14.4" customHeight="1" x14ac:dyDescent="0.3">
      <c r="B23" s="23"/>
      <c r="C23" s="24"/>
      <c r="D23" s="22" t="s">
        <v>22</v>
      </c>
      <c r="E23" s="24"/>
      <c r="F23" s="24"/>
      <c r="G23" s="24"/>
      <c r="H23" s="24"/>
      <c r="I23" s="54"/>
      <c r="J23" s="24"/>
      <c r="K23" s="25"/>
    </row>
    <row r="24" spans="2:11" s="2" customFormat="1" ht="16.5" customHeight="1" x14ac:dyDescent="0.3">
      <c r="B24" s="57"/>
      <c r="C24" s="58"/>
      <c r="D24" s="58"/>
      <c r="E24" s="257" t="s">
        <v>7</v>
      </c>
      <c r="F24" s="257"/>
      <c r="G24" s="257"/>
      <c r="H24" s="257"/>
      <c r="I24" s="59"/>
      <c r="J24" s="58"/>
      <c r="K24" s="60"/>
    </row>
    <row r="25" spans="2:11" s="1" customFormat="1" ht="6.9" customHeight="1" x14ac:dyDescent="0.3">
      <c r="B25" s="23"/>
      <c r="C25" s="24"/>
      <c r="D25" s="24"/>
      <c r="E25" s="24"/>
      <c r="F25" s="24"/>
      <c r="G25" s="24"/>
      <c r="H25" s="24"/>
      <c r="I25" s="54"/>
      <c r="J25" s="24"/>
      <c r="K25" s="25"/>
    </row>
    <row r="26" spans="2:11" s="1" customFormat="1" ht="6.9" customHeight="1" x14ac:dyDescent="0.3">
      <c r="B26" s="23"/>
      <c r="C26" s="24"/>
      <c r="D26" s="44"/>
      <c r="E26" s="44"/>
      <c r="F26" s="44"/>
      <c r="G26" s="44"/>
      <c r="H26" s="44"/>
      <c r="I26" s="61"/>
      <c r="J26" s="44"/>
      <c r="K26" s="62"/>
    </row>
    <row r="27" spans="2:11" s="1" customFormat="1" ht="25.35" customHeight="1" x14ac:dyDescent="0.3">
      <c r="B27" s="23"/>
      <c r="C27" s="24"/>
      <c r="D27" s="63" t="s">
        <v>23</v>
      </c>
      <c r="E27" s="24"/>
      <c r="F27" s="24"/>
      <c r="G27" s="24"/>
      <c r="H27" s="24"/>
      <c r="I27" s="54"/>
      <c r="J27" s="64">
        <f>ROUNDUP(J85,2)</f>
        <v>0</v>
      </c>
      <c r="K27" s="25"/>
    </row>
    <row r="28" spans="2:11" s="1" customFormat="1" ht="6.9" customHeight="1" x14ac:dyDescent="0.3">
      <c r="B28" s="23"/>
      <c r="C28" s="24"/>
      <c r="D28" s="44"/>
      <c r="E28" s="44"/>
      <c r="F28" s="44"/>
      <c r="G28" s="44"/>
      <c r="H28" s="44"/>
      <c r="I28" s="61"/>
      <c r="J28" s="44"/>
      <c r="K28" s="62"/>
    </row>
    <row r="29" spans="2:11" s="1" customFormat="1" ht="14.4" customHeight="1" x14ac:dyDescent="0.3">
      <c r="B29" s="23"/>
      <c r="C29" s="24"/>
      <c r="D29" s="24"/>
      <c r="E29" s="24"/>
      <c r="F29" s="26" t="s">
        <v>25</v>
      </c>
      <c r="G29" s="24"/>
      <c r="H29" s="24"/>
      <c r="I29" s="65" t="s">
        <v>24</v>
      </c>
      <c r="J29" s="26" t="s">
        <v>26</v>
      </c>
      <c r="K29" s="25"/>
    </row>
    <row r="30" spans="2:11" s="1" customFormat="1" ht="14.4" customHeight="1" x14ac:dyDescent="0.3">
      <c r="B30" s="23"/>
      <c r="C30" s="24"/>
      <c r="D30" s="27" t="s">
        <v>27</v>
      </c>
      <c r="E30" s="27" t="s">
        <v>28</v>
      </c>
      <c r="F30" s="66">
        <f>ROUNDUP(SUM(BE85:BE175), 2)</f>
        <v>0</v>
      </c>
      <c r="G30" s="24"/>
      <c r="H30" s="24"/>
      <c r="I30" s="67">
        <v>0.21</v>
      </c>
      <c r="J30" s="66">
        <f>ROUNDUP(ROUNDUP((SUM(BE85:BE175)), 2)*I30, 1)</f>
        <v>0</v>
      </c>
      <c r="K30" s="25"/>
    </row>
    <row r="31" spans="2:11" s="1" customFormat="1" ht="14.4" customHeight="1" x14ac:dyDescent="0.3">
      <c r="B31" s="23"/>
      <c r="C31" s="24"/>
      <c r="D31" s="24"/>
      <c r="E31" s="27" t="s">
        <v>29</v>
      </c>
      <c r="F31" s="66">
        <f>ROUNDUP(SUM(BF85:BF175), 2)</f>
        <v>0</v>
      </c>
      <c r="G31" s="24"/>
      <c r="H31" s="24"/>
      <c r="I31" s="67">
        <v>0.15</v>
      </c>
      <c r="J31" s="66">
        <f>ROUNDUP(ROUNDUP((SUM(BF85:BF175)), 2)*I31, 1)</f>
        <v>0</v>
      </c>
      <c r="K31" s="25"/>
    </row>
    <row r="32" spans="2:11" s="1" customFormat="1" ht="14.4" hidden="1" customHeight="1" x14ac:dyDescent="0.3">
      <c r="B32" s="23"/>
      <c r="C32" s="24"/>
      <c r="D32" s="24"/>
      <c r="E32" s="27" t="s">
        <v>30</v>
      </c>
      <c r="F32" s="66">
        <f>ROUNDUP(SUM(BG85:BG175), 2)</f>
        <v>0</v>
      </c>
      <c r="G32" s="24"/>
      <c r="H32" s="24"/>
      <c r="I32" s="67">
        <v>0.21</v>
      </c>
      <c r="J32" s="66">
        <v>0</v>
      </c>
      <c r="K32" s="25"/>
    </row>
    <row r="33" spans="2:11" s="1" customFormat="1" ht="14.4" hidden="1" customHeight="1" x14ac:dyDescent="0.3">
      <c r="B33" s="23"/>
      <c r="C33" s="24"/>
      <c r="D33" s="24"/>
      <c r="E33" s="27" t="s">
        <v>31</v>
      </c>
      <c r="F33" s="66">
        <f>ROUNDUP(SUM(BH85:BH175), 2)</f>
        <v>0</v>
      </c>
      <c r="G33" s="24"/>
      <c r="H33" s="24"/>
      <c r="I33" s="67">
        <v>0.15</v>
      </c>
      <c r="J33" s="66">
        <v>0</v>
      </c>
      <c r="K33" s="25"/>
    </row>
    <row r="34" spans="2:11" s="1" customFormat="1" ht="14.4" hidden="1" customHeight="1" x14ac:dyDescent="0.3">
      <c r="B34" s="23"/>
      <c r="C34" s="24"/>
      <c r="D34" s="24"/>
      <c r="E34" s="27" t="s">
        <v>32</v>
      </c>
      <c r="F34" s="66">
        <f>ROUNDUP(SUM(BI85:BI175), 2)</f>
        <v>0</v>
      </c>
      <c r="G34" s="24"/>
      <c r="H34" s="24"/>
      <c r="I34" s="67">
        <v>0</v>
      </c>
      <c r="J34" s="66">
        <v>0</v>
      </c>
      <c r="K34" s="25"/>
    </row>
    <row r="35" spans="2:11" s="1" customFormat="1" ht="6.9" customHeight="1" x14ac:dyDescent="0.3">
      <c r="B35" s="23"/>
      <c r="C35" s="24"/>
      <c r="D35" s="24"/>
      <c r="E35" s="24"/>
      <c r="F35" s="24"/>
      <c r="G35" s="24"/>
      <c r="H35" s="24"/>
      <c r="I35" s="54"/>
      <c r="J35" s="24"/>
      <c r="K35" s="25"/>
    </row>
    <row r="36" spans="2:11" s="1" customFormat="1" ht="25.35" customHeight="1" x14ac:dyDescent="0.3">
      <c r="B36" s="23"/>
      <c r="C36" s="68"/>
      <c r="D36" s="69" t="s">
        <v>33</v>
      </c>
      <c r="E36" s="39"/>
      <c r="F36" s="39"/>
      <c r="G36" s="70" t="s">
        <v>34</v>
      </c>
      <c r="H36" s="71" t="s">
        <v>35</v>
      </c>
      <c r="I36" s="72"/>
      <c r="J36" s="73">
        <f>SUM(J27:J34)</f>
        <v>0</v>
      </c>
      <c r="K36" s="74"/>
    </row>
    <row r="37" spans="2:11" s="1" customFormat="1" ht="14.4" customHeight="1" x14ac:dyDescent="0.3">
      <c r="B37" s="28"/>
      <c r="C37" s="29"/>
      <c r="D37" s="29"/>
      <c r="E37" s="29"/>
      <c r="F37" s="29"/>
      <c r="G37" s="29"/>
      <c r="H37" s="29"/>
      <c r="I37" s="75"/>
      <c r="J37" s="29"/>
      <c r="K37" s="30"/>
    </row>
    <row r="41" spans="2:11" s="1" customFormat="1" ht="6.9" customHeight="1" x14ac:dyDescent="0.3">
      <c r="B41" s="76"/>
      <c r="C41" s="77"/>
      <c r="D41" s="77"/>
      <c r="E41" s="77"/>
      <c r="F41" s="77"/>
      <c r="G41" s="77"/>
      <c r="H41" s="77"/>
      <c r="I41" s="78"/>
      <c r="J41" s="77"/>
      <c r="K41" s="79"/>
    </row>
    <row r="42" spans="2:11" s="1" customFormat="1" ht="36.9" customHeight="1" x14ac:dyDescent="0.3">
      <c r="B42" s="23"/>
      <c r="C42" s="18" t="s">
        <v>66</v>
      </c>
      <c r="D42" s="24"/>
      <c r="E42" s="24"/>
      <c r="F42" s="24"/>
      <c r="G42" s="24"/>
      <c r="H42" s="24"/>
      <c r="I42" s="54"/>
      <c r="J42" s="24"/>
      <c r="K42" s="25"/>
    </row>
    <row r="43" spans="2:11" s="1" customFormat="1" ht="6.9" customHeight="1" x14ac:dyDescent="0.3">
      <c r="B43" s="23"/>
      <c r="C43" s="24"/>
      <c r="D43" s="24"/>
      <c r="E43" s="24"/>
      <c r="F43" s="24"/>
      <c r="G43" s="24"/>
      <c r="H43" s="24"/>
      <c r="I43" s="54"/>
      <c r="J43" s="24"/>
      <c r="K43" s="25"/>
    </row>
    <row r="44" spans="2:11" s="1" customFormat="1" ht="14.4" customHeight="1" x14ac:dyDescent="0.3">
      <c r="B44" s="23"/>
      <c r="C44" s="22" t="s">
        <v>5</v>
      </c>
      <c r="D44" s="24"/>
      <c r="E44" s="24"/>
      <c r="F44" s="24"/>
      <c r="G44" s="24"/>
      <c r="H44" s="24"/>
      <c r="I44" s="54"/>
      <c r="J44" s="24"/>
      <c r="K44" s="25"/>
    </row>
    <row r="45" spans="2:11" s="1" customFormat="1" ht="16.5" customHeight="1" x14ac:dyDescent="0.3">
      <c r="B45" s="23"/>
      <c r="C45" s="24"/>
      <c r="D45" s="24"/>
      <c r="E45" s="265" t="e">
        <f>E7</f>
        <v>#REF!</v>
      </c>
      <c r="F45" s="266"/>
      <c r="G45" s="266"/>
      <c r="H45" s="266"/>
      <c r="I45" s="54"/>
      <c r="J45" s="24"/>
      <c r="K45" s="25"/>
    </row>
    <row r="46" spans="2:11" s="1" customFormat="1" ht="14.4" customHeight="1" x14ac:dyDescent="0.3">
      <c r="B46" s="23"/>
      <c r="C46" s="22" t="s">
        <v>65</v>
      </c>
      <c r="D46" s="24"/>
      <c r="E46" s="24"/>
      <c r="F46" s="24"/>
      <c r="G46" s="24"/>
      <c r="H46" s="24"/>
      <c r="I46" s="54"/>
      <c r="J46" s="24"/>
      <c r="K46" s="25"/>
    </row>
    <row r="47" spans="2:11" s="1" customFormat="1" ht="17.25" customHeight="1" x14ac:dyDescent="0.3">
      <c r="B47" s="23"/>
      <c r="C47" s="24"/>
      <c r="D47" s="24"/>
      <c r="E47" s="267" t="str">
        <f>E9</f>
        <v>01_1_r01 - Obnova kanalizace - 1. etapa</v>
      </c>
      <c r="F47" s="268"/>
      <c r="G47" s="268"/>
      <c r="H47" s="268"/>
      <c r="I47" s="54"/>
      <c r="J47" s="24"/>
      <c r="K47" s="25"/>
    </row>
    <row r="48" spans="2:11" s="1" customFormat="1" ht="6.9" customHeight="1" x14ac:dyDescent="0.3">
      <c r="B48" s="23"/>
      <c r="C48" s="24"/>
      <c r="D48" s="24"/>
      <c r="E48" s="24"/>
      <c r="F48" s="24"/>
      <c r="G48" s="24"/>
      <c r="H48" s="24"/>
      <c r="I48" s="54"/>
      <c r="J48" s="24"/>
      <c r="K48" s="25"/>
    </row>
    <row r="49" spans="2:47" s="1" customFormat="1" ht="18" customHeight="1" x14ac:dyDescent="0.3">
      <c r="B49" s="23"/>
      <c r="C49" s="22" t="s">
        <v>10</v>
      </c>
      <c r="D49" s="24"/>
      <c r="E49" s="24"/>
      <c r="F49" s="21" t="str">
        <f>F12</f>
        <v xml:space="preserve"> </v>
      </c>
      <c r="G49" s="24"/>
      <c r="H49" s="24"/>
      <c r="I49" s="55" t="s">
        <v>12</v>
      </c>
      <c r="J49" s="56" t="e">
        <f>IF(J12="","",J12)</f>
        <v>#REF!</v>
      </c>
      <c r="K49" s="25"/>
    </row>
    <row r="50" spans="2:47" s="1" customFormat="1" ht="6.9" customHeight="1" x14ac:dyDescent="0.3">
      <c r="B50" s="23"/>
      <c r="C50" s="24"/>
      <c r="D50" s="24"/>
      <c r="E50" s="24"/>
      <c r="F50" s="24"/>
      <c r="G50" s="24"/>
      <c r="H50" s="24"/>
      <c r="I50" s="54"/>
      <c r="J50" s="24"/>
      <c r="K50" s="25"/>
    </row>
    <row r="51" spans="2:47" s="1" customFormat="1" ht="13.2" x14ac:dyDescent="0.3">
      <c r="B51" s="23"/>
      <c r="C51" s="22" t="s">
        <v>14</v>
      </c>
      <c r="D51" s="24"/>
      <c r="E51" s="24"/>
      <c r="F51" s="21" t="str">
        <f>E15</f>
        <v>AQUA PROCON s.r.o., Palackého třída 12, Brno</v>
      </c>
      <c r="G51" s="24"/>
      <c r="H51" s="24"/>
      <c r="I51" s="55" t="s">
        <v>19</v>
      </c>
      <c r="J51" s="257" t="str">
        <f>E21</f>
        <v>VHS Atelier s.r.o., Palackého třída 12, Brno</v>
      </c>
      <c r="K51" s="25"/>
    </row>
    <row r="52" spans="2:47" s="1" customFormat="1" ht="14.4" customHeight="1" x14ac:dyDescent="0.3">
      <c r="B52" s="23"/>
      <c r="C52" s="22" t="s">
        <v>18</v>
      </c>
      <c r="D52" s="24"/>
      <c r="E52" s="24"/>
      <c r="F52" s="21" t="e">
        <f>IF(E18="","",E18)</f>
        <v>#REF!</v>
      </c>
      <c r="G52" s="24"/>
      <c r="H52" s="24"/>
      <c r="I52" s="54"/>
      <c r="J52" s="258"/>
      <c r="K52" s="25"/>
    </row>
    <row r="53" spans="2:47" s="1" customFormat="1" ht="10.35" customHeight="1" x14ac:dyDescent="0.3">
      <c r="B53" s="23"/>
      <c r="C53" s="24"/>
      <c r="D53" s="24"/>
      <c r="E53" s="24"/>
      <c r="F53" s="24"/>
      <c r="G53" s="24"/>
      <c r="H53" s="24"/>
      <c r="I53" s="54"/>
      <c r="J53" s="24"/>
      <c r="K53" s="25"/>
    </row>
    <row r="54" spans="2:47" s="1" customFormat="1" ht="29.25" customHeight="1" x14ac:dyDescent="0.3">
      <c r="B54" s="23"/>
      <c r="C54" s="80" t="s">
        <v>67</v>
      </c>
      <c r="D54" s="68"/>
      <c r="E54" s="68"/>
      <c r="F54" s="68"/>
      <c r="G54" s="68"/>
      <c r="H54" s="68"/>
      <c r="I54" s="81"/>
      <c r="J54" s="82" t="s">
        <v>68</v>
      </c>
      <c r="K54" s="83"/>
    </row>
    <row r="55" spans="2:47" s="1" customFormat="1" ht="10.35" customHeight="1" x14ac:dyDescent="0.3">
      <c r="B55" s="23"/>
      <c r="C55" s="24"/>
      <c r="D55" s="24"/>
      <c r="E55" s="24"/>
      <c r="F55" s="24"/>
      <c r="G55" s="24"/>
      <c r="H55" s="24"/>
      <c r="I55" s="54"/>
      <c r="J55" s="24"/>
      <c r="K55" s="25"/>
    </row>
    <row r="56" spans="2:47" s="1" customFormat="1" ht="29.25" customHeight="1" x14ac:dyDescent="0.3">
      <c r="B56" s="23"/>
      <c r="C56" s="84" t="s">
        <v>69</v>
      </c>
      <c r="D56" s="24"/>
      <c r="E56" s="24"/>
      <c r="F56" s="24"/>
      <c r="G56" s="24"/>
      <c r="H56" s="24"/>
      <c r="I56" s="54"/>
      <c r="J56" s="64">
        <f>J85</f>
        <v>0</v>
      </c>
      <c r="K56" s="25"/>
      <c r="AU56" s="12" t="s">
        <v>70</v>
      </c>
    </row>
    <row r="57" spans="2:47" s="3" customFormat="1" ht="24.9" customHeight="1" x14ac:dyDescent="0.3">
      <c r="B57" s="85"/>
      <c r="C57" s="86"/>
      <c r="D57" s="87" t="s">
        <v>71</v>
      </c>
      <c r="E57" s="88"/>
      <c r="F57" s="88"/>
      <c r="G57" s="88"/>
      <c r="H57" s="88"/>
      <c r="I57" s="89"/>
      <c r="J57" s="90">
        <f>J86</f>
        <v>0</v>
      </c>
      <c r="K57" s="91"/>
    </row>
    <row r="58" spans="2:47" s="4" customFormat="1" ht="19.95" customHeight="1" x14ac:dyDescent="0.3">
      <c r="B58" s="92"/>
      <c r="C58" s="93"/>
      <c r="D58" s="94" t="s">
        <v>72</v>
      </c>
      <c r="E58" s="95"/>
      <c r="F58" s="95"/>
      <c r="G58" s="95"/>
      <c r="H58" s="95"/>
      <c r="I58" s="96"/>
      <c r="J58" s="97">
        <f>J87</f>
        <v>0</v>
      </c>
      <c r="K58" s="98"/>
    </row>
    <row r="59" spans="2:47" s="4" customFormat="1" ht="19.95" customHeight="1" x14ac:dyDescent="0.3">
      <c r="B59" s="92"/>
      <c r="C59" s="93"/>
      <c r="D59" s="94" t="s">
        <v>297</v>
      </c>
      <c r="E59" s="95"/>
      <c r="F59" s="95"/>
      <c r="G59" s="95"/>
      <c r="H59" s="95"/>
      <c r="I59" s="96"/>
      <c r="J59" s="97">
        <f>J123</f>
        <v>0</v>
      </c>
      <c r="K59" s="98"/>
    </row>
    <row r="60" spans="2:47" s="4" customFormat="1" ht="19.95" customHeight="1" x14ac:dyDescent="0.3">
      <c r="B60" s="92"/>
      <c r="C60" s="93"/>
      <c r="D60" s="94" t="s">
        <v>73</v>
      </c>
      <c r="E60" s="95"/>
      <c r="F60" s="95"/>
      <c r="G60" s="95"/>
      <c r="H60" s="95"/>
      <c r="I60" s="96"/>
      <c r="J60" s="97">
        <f>J127</f>
        <v>0</v>
      </c>
      <c r="K60" s="98"/>
    </row>
    <row r="61" spans="2:47" s="4" customFormat="1" ht="19.95" customHeight="1" x14ac:dyDescent="0.3">
      <c r="B61" s="92"/>
      <c r="C61" s="93"/>
      <c r="D61" s="94" t="s">
        <v>74</v>
      </c>
      <c r="E61" s="95"/>
      <c r="F61" s="95"/>
      <c r="G61" s="95"/>
      <c r="H61" s="95"/>
      <c r="I61" s="96"/>
      <c r="J61" s="97">
        <f>J140</f>
        <v>0</v>
      </c>
      <c r="K61" s="98"/>
    </row>
    <row r="62" spans="2:47" s="4" customFormat="1" ht="19.95" customHeight="1" x14ac:dyDescent="0.3">
      <c r="B62" s="92"/>
      <c r="C62" s="93"/>
      <c r="D62" s="94" t="s">
        <v>75</v>
      </c>
      <c r="E62" s="95"/>
      <c r="F62" s="95"/>
      <c r="G62" s="95"/>
      <c r="H62" s="95"/>
      <c r="I62" s="96"/>
      <c r="J62" s="97">
        <f>J167</f>
        <v>0</v>
      </c>
      <c r="K62" s="98"/>
    </row>
    <row r="63" spans="2:47" s="3" customFormat="1" ht="24.9" customHeight="1" x14ac:dyDescent="0.3">
      <c r="B63" s="85"/>
      <c r="C63" s="86"/>
      <c r="D63" s="87" t="s">
        <v>76</v>
      </c>
      <c r="E63" s="88"/>
      <c r="F63" s="88"/>
      <c r="G63" s="88"/>
      <c r="H63" s="88"/>
      <c r="I63" s="89"/>
      <c r="J63" s="90">
        <f>J169</f>
        <v>0</v>
      </c>
      <c r="K63" s="91"/>
    </row>
    <row r="64" spans="2:47" s="4" customFormat="1" ht="19.95" customHeight="1" x14ac:dyDescent="0.3">
      <c r="B64" s="92"/>
      <c r="C64" s="93"/>
      <c r="D64" s="94" t="s">
        <v>77</v>
      </c>
      <c r="E64" s="95"/>
      <c r="F64" s="95"/>
      <c r="G64" s="95"/>
      <c r="H64" s="95"/>
      <c r="I64" s="96"/>
      <c r="J64" s="97">
        <f>J170</f>
        <v>0</v>
      </c>
      <c r="K64" s="98"/>
    </row>
    <row r="65" spans="2:12" s="4" customFormat="1" ht="19.95" customHeight="1" x14ac:dyDescent="0.3">
      <c r="B65" s="92"/>
      <c r="C65" s="93"/>
      <c r="D65" s="94" t="s">
        <v>78</v>
      </c>
      <c r="E65" s="95"/>
      <c r="F65" s="95"/>
      <c r="G65" s="95"/>
      <c r="H65" s="95"/>
      <c r="I65" s="96"/>
      <c r="J65" s="97">
        <f>J173</f>
        <v>0</v>
      </c>
      <c r="K65" s="98"/>
    </row>
    <row r="66" spans="2:12" s="1" customFormat="1" ht="21.75" customHeight="1" x14ac:dyDescent="0.3">
      <c r="B66" s="23"/>
      <c r="C66" s="24"/>
      <c r="D66" s="24"/>
      <c r="E66" s="24"/>
      <c r="F66" s="24"/>
      <c r="G66" s="24"/>
      <c r="H66" s="24"/>
      <c r="I66" s="54"/>
      <c r="J66" s="24"/>
      <c r="K66" s="25"/>
    </row>
    <row r="67" spans="2:12" s="1" customFormat="1" ht="6.9" customHeight="1" x14ac:dyDescent="0.3">
      <c r="B67" s="28"/>
      <c r="C67" s="29"/>
      <c r="D67" s="29"/>
      <c r="E67" s="29"/>
      <c r="F67" s="29"/>
      <c r="G67" s="29"/>
      <c r="H67" s="29"/>
      <c r="I67" s="75"/>
      <c r="J67" s="29"/>
      <c r="K67" s="30"/>
    </row>
    <row r="71" spans="2:12" s="1" customFormat="1" ht="6.9" customHeight="1" x14ac:dyDescent="0.3">
      <c r="B71" s="31"/>
      <c r="C71" s="32"/>
      <c r="D71" s="32"/>
      <c r="E71" s="32"/>
      <c r="F71" s="32"/>
      <c r="G71" s="32"/>
      <c r="H71" s="32"/>
      <c r="I71" s="78"/>
      <c r="J71" s="32"/>
      <c r="K71" s="32"/>
      <c r="L71" s="33"/>
    </row>
    <row r="72" spans="2:12" s="1" customFormat="1" ht="36.9" customHeight="1" x14ac:dyDescent="0.3">
      <c r="B72" s="23"/>
      <c r="C72" s="34" t="s">
        <v>79</v>
      </c>
      <c r="D72" s="35"/>
      <c r="E72" s="35"/>
      <c r="F72" s="35"/>
      <c r="G72" s="35"/>
      <c r="H72" s="35"/>
      <c r="I72" s="99"/>
      <c r="J72" s="35"/>
      <c r="K72" s="35"/>
      <c r="L72" s="33"/>
    </row>
    <row r="73" spans="2:12" s="1" customFormat="1" ht="6.9" customHeight="1" x14ac:dyDescent="0.3">
      <c r="B73" s="23"/>
      <c r="C73" s="35"/>
      <c r="D73" s="35"/>
      <c r="E73" s="35"/>
      <c r="F73" s="35"/>
      <c r="G73" s="35"/>
      <c r="H73" s="35"/>
      <c r="I73" s="99"/>
      <c r="J73" s="35"/>
      <c r="K73" s="35"/>
      <c r="L73" s="33"/>
    </row>
    <row r="74" spans="2:12" s="1" customFormat="1" ht="14.4" customHeight="1" x14ac:dyDescent="0.3">
      <c r="B74" s="23"/>
      <c r="C74" s="36" t="s">
        <v>5</v>
      </c>
      <c r="D74" s="35"/>
      <c r="E74" s="35"/>
      <c r="F74" s="35"/>
      <c r="G74" s="35"/>
      <c r="H74" s="35"/>
      <c r="I74" s="99"/>
      <c r="J74" s="35"/>
      <c r="K74" s="35"/>
      <c r="L74" s="33"/>
    </row>
    <row r="75" spans="2:12" s="1" customFormat="1" ht="16.5" customHeight="1" x14ac:dyDescent="0.3">
      <c r="B75" s="23"/>
      <c r="C75" s="35"/>
      <c r="D75" s="35"/>
      <c r="E75" s="259" t="e">
        <f>E7</f>
        <v>#REF!</v>
      </c>
      <c r="F75" s="260"/>
      <c r="G75" s="260"/>
      <c r="H75" s="260"/>
      <c r="I75" s="99"/>
      <c r="J75" s="35"/>
      <c r="K75" s="35"/>
      <c r="L75" s="33"/>
    </row>
    <row r="76" spans="2:12" s="1" customFormat="1" ht="14.4" customHeight="1" x14ac:dyDescent="0.3">
      <c r="B76" s="23"/>
      <c r="C76" s="36" t="s">
        <v>65</v>
      </c>
      <c r="D76" s="35"/>
      <c r="E76" s="35"/>
      <c r="F76" s="35"/>
      <c r="G76" s="35"/>
      <c r="H76" s="35"/>
      <c r="I76" s="99"/>
      <c r="J76" s="35"/>
      <c r="K76" s="35"/>
      <c r="L76" s="33"/>
    </row>
    <row r="77" spans="2:12" s="1" customFormat="1" ht="17.25" customHeight="1" x14ac:dyDescent="0.3">
      <c r="B77" s="23"/>
      <c r="C77" s="35"/>
      <c r="D77" s="35"/>
      <c r="E77" s="261" t="str">
        <f>E9</f>
        <v>01_1_r01 - Obnova kanalizace - 1. etapa</v>
      </c>
      <c r="F77" s="262"/>
      <c r="G77" s="262"/>
      <c r="H77" s="262"/>
      <c r="I77" s="99"/>
      <c r="J77" s="35"/>
      <c r="K77" s="35"/>
      <c r="L77" s="33"/>
    </row>
    <row r="78" spans="2:12" s="1" customFormat="1" ht="6.9" customHeight="1" x14ac:dyDescent="0.3">
      <c r="B78" s="23"/>
      <c r="C78" s="35"/>
      <c r="D78" s="35"/>
      <c r="E78" s="35"/>
      <c r="F78" s="35"/>
      <c r="G78" s="35"/>
      <c r="H78" s="35"/>
      <c r="I78" s="99"/>
      <c r="J78" s="35"/>
      <c r="K78" s="35"/>
      <c r="L78" s="33"/>
    </row>
    <row r="79" spans="2:12" s="1" customFormat="1" ht="18" customHeight="1" x14ac:dyDescent="0.3">
      <c r="B79" s="23"/>
      <c r="C79" s="36" t="s">
        <v>10</v>
      </c>
      <c r="D79" s="35"/>
      <c r="E79" s="35"/>
      <c r="F79" s="100" t="str">
        <f>F12</f>
        <v xml:space="preserve"> </v>
      </c>
      <c r="G79" s="35"/>
      <c r="H79" s="35"/>
      <c r="I79" s="101" t="s">
        <v>12</v>
      </c>
      <c r="J79" s="37" t="e">
        <f>IF(J12="","",J12)</f>
        <v>#REF!</v>
      </c>
      <c r="K79" s="35"/>
      <c r="L79" s="33"/>
    </row>
    <row r="80" spans="2:12" s="1" customFormat="1" ht="6.9" customHeight="1" x14ac:dyDescent="0.3">
      <c r="B80" s="23"/>
      <c r="C80" s="35"/>
      <c r="D80" s="35"/>
      <c r="E80" s="35"/>
      <c r="F80" s="35"/>
      <c r="G80" s="35"/>
      <c r="H80" s="35"/>
      <c r="I80" s="99"/>
      <c r="J80" s="35"/>
      <c r="K80" s="35"/>
      <c r="L80" s="33"/>
    </row>
    <row r="81" spans="2:65" s="1" customFormat="1" ht="13.2" x14ac:dyDescent="0.3">
      <c r="B81" s="23"/>
      <c r="C81" s="36" t="s">
        <v>14</v>
      </c>
      <c r="D81" s="35"/>
      <c r="E81" s="35"/>
      <c r="F81" s="100" t="str">
        <f>E15</f>
        <v>AQUA PROCON s.r.o., Palackého třída 12, Brno</v>
      </c>
      <c r="G81" s="35"/>
      <c r="H81" s="35"/>
      <c r="I81" s="101" t="s">
        <v>19</v>
      </c>
      <c r="J81" s="100" t="str">
        <f>E21</f>
        <v>VHS Atelier s.r.o., Palackého třída 12, Brno</v>
      </c>
      <c r="K81" s="35"/>
      <c r="L81" s="33"/>
    </row>
    <row r="82" spans="2:65" s="1" customFormat="1" ht="14.4" customHeight="1" x14ac:dyDescent="0.3">
      <c r="B82" s="23"/>
      <c r="C82" s="36" t="s">
        <v>18</v>
      </c>
      <c r="D82" s="35"/>
      <c r="E82" s="35"/>
      <c r="F82" s="100" t="e">
        <f>IF(E18="","",E18)</f>
        <v>#REF!</v>
      </c>
      <c r="G82" s="35"/>
      <c r="H82" s="35"/>
      <c r="I82" s="99"/>
      <c r="J82" s="35"/>
      <c r="K82" s="35"/>
      <c r="L82" s="33"/>
    </row>
    <row r="83" spans="2:65" s="1" customFormat="1" ht="10.35" customHeight="1" x14ac:dyDescent="0.3">
      <c r="B83" s="23"/>
      <c r="C83" s="35"/>
      <c r="D83" s="35"/>
      <c r="E83" s="35"/>
      <c r="F83" s="35"/>
      <c r="G83" s="35"/>
      <c r="H83" s="35"/>
      <c r="I83" s="99"/>
      <c r="J83" s="35"/>
      <c r="K83" s="35"/>
      <c r="L83" s="33"/>
    </row>
    <row r="84" spans="2:65" s="5" customFormat="1" ht="29.25" customHeight="1" x14ac:dyDescent="0.3">
      <c r="B84" s="102"/>
      <c r="C84" s="103" t="s">
        <v>80</v>
      </c>
      <c r="D84" s="104" t="s">
        <v>37</v>
      </c>
      <c r="E84" s="104" t="s">
        <v>36</v>
      </c>
      <c r="F84" s="104" t="s">
        <v>81</v>
      </c>
      <c r="G84" s="104" t="s">
        <v>82</v>
      </c>
      <c r="H84" s="104" t="s">
        <v>83</v>
      </c>
      <c r="I84" s="105" t="s">
        <v>84</v>
      </c>
      <c r="J84" s="104" t="s">
        <v>68</v>
      </c>
      <c r="K84" s="106" t="s">
        <v>85</v>
      </c>
      <c r="L84" s="107"/>
      <c r="M84" s="40" t="s">
        <v>86</v>
      </c>
      <c r="N84" s="41" t="s">
        <v>27</v>
      </c>
      <c r="O84" s="41" t="s">
        <v>87</v>
      </c>
      <c r="P84" s="41" t="s">
        <v>88</v>
      </c>
      <c r="Q84" s="41" t="s">
        <v>89</v>
      </c>
      <c r="R84" s="41" t="s">
        <v>90</v>
      </c>
      <c r="S84" s="41" t="s">
        <v>91</v>
      </c>
      <c r="T84" s="42" t="s">
        <v>92</v>
      </c>
    </row>
    <row r="85" spans="2:65" s="1" customFormat="1" ht="29.25" customHeight="1" x14ac:dyDescent="0.35">
      <c r="B85" s="23"/>
      <c r="C85" s="45" t="s">
        <v>69</v>
      </c>
      <c r="D85" s="35"/>
      <c r="E85" s="35"/>
      <c r="F85" s="35"/>
      <c r="G85" s="35"/>
      <c r="H85" s="35"/>
      <c r="I85" s="99"/>
      <c r="J85" s="108">
        <f>BK85</f>
        <v>0</v>
      </c>
      <c r="K85" s="35"/>
      <c r="L85" s="33"/>
      <c r="M85" s="43"/>
      <c r="N85" s="44"/>
      <c r="O85" s="44"/>
      <c r="P85" s="109">
        <f>P86+P169</f>
        <v>0</v>
      </c>
      <c r="Q85" s="44"/>
      <c r="R85" s="109">
        <f>R86+R169</f>
        <v>664.05763589999992</v>
      </c>
      <c r="S85" s="44"/>
      <c r="T85" s="110">
        <f>T86+T169</f>
        <v>0</v>
      </c>
      <c r="AT85" s="12" t="s">
        <v>38</v>
      </c>
      <c r="AU85" s="12" t="s">
        <v>70</v>
      </c>
      <c r="BK85" s="111">
        <f>BK86+BK169</f>
        <v>0</v>
      </c>
    </row>
    <row r="86" spans="2:65" s="6" customFormat="1" ht="37.35" customHeight="1" x14ac:dyDescent="0.35">
      <c r="B86" s="112"/>
      <c r="C86" s="113"/>
      <c r="D86" s="114" t="s">
        <v>38</v>
      </c>
      <c r="E86" s="115" t="s">
        <v>93</v>
      </c>
      <c r="F86" s="115" t="s">
        <v>94</v>
      </c>
      <c r="G86" s="113"/>
      <c r="H86" s="113"/>
      <c r="I86" s="116"/>
      <c r="J86" s="117">
        <f>BK86</f>
        <v>0</v>
      </c>
      <c r="K86" s="113"/>
      <c r="L86" s="118"/>
      <c r="M86" s="119"/>
      <c r="N86" s="120"/>
      <c r="O86" s="120"/>
      <c r="P86" s="121">
        <f>P87+P123+P127+P140+P167</f>
        <v>0</v>
      </c>
      <c r="Q86" s="120"/>
      <c r="R86" s="121">
        <f>R87+R123+R127+R140+R167</f>
        <v>664.05763589999992</v>
      </c>
      <c r="S86" s="120"/>
      <c r="T86" s="122">
        <f>T87+T123+T127+T140+T167</f>
        <v>0</v>
      </c>
      <c r="AR86" s="123" t="s">
        <v>9</v>
      </c>
      <c r="AT86" s="124" t="s">
        <v>38</v>
      </c>
      <c r="AU86" s="124" t="s">
        <v>39</v>
      </c>
      <c r="AY86" s="123" t="s">
        <v>95</v>
      </c>
      <c r="BK86" s="125">
        <f>BK87+BK123+BK127+BK140+BK167</f>
        <v>0</v>
      </c>
    </row>
    <row r="87" spans="2:65" s="6" customFormat="1" ht="19.95" customHeight="1" x14ac:dyDescent="0.35">
      <c r="B87" s="112"/>
      <c r="C87" s="113"/>
      <c r="D87" s="114" t="s">
        <v>38</v>
      </c>
      <c r="E87" s="126" t="s">
        <v>9</v>
      </c>
      <c r="F87" s="126" t="s">
        <v>96</v>
      </c>
      <c r="G87" s="113"/>
      <c r="H87" s="113"/>
      <c r="I87" s="116"/>
      <c r="J87" s="127">
        <f>BK87</f>
        <v>0</v>
      </c>
      <c r="K87" s="113"/>
      <c r="L87" s="118"/>
      <c r="M87" s="119"/>
      <c r="N87" s="120"/>
      <c r="O87" s="120"/>
      <c r="P87" s="121">
        <f>SUM(P88:P122)</f>
        <v>0</v>
      </c>
      <c r="Q87" s="120"/>
      <c r="R87" s="121">
        <f>SUM(R88:R122)</f>
        <v>610.44651199999998</v>
      </c>
      <c r="S87" s="120"/>
      <c r="T87" s="122">
        <f>SUM(T88:T122)</f>
        <v>0</v>
      </c>
      <c r="AR87" s="123" t="s">
        <v>9</v>
      </c>
      <c r="AT87" s="124" t="s">
        <v>38</v>
      </c>
      <c r="AU87" s="124" t="s">
        <v>9</v>
      </c>
      <c r="AY87" s="123" t="s">
        <v>95</v>
      </c>
      <c r="BK87" s="125">
        <f>SUM(BK88:BK122)</f>
        <v>0</v>
      </c>
    </row>
    <row r="88" spans="2:65" s="1" customFormat="1" ht="25.5" customHeight="1" x14ac:dyDescent="0.3">
      <c r="B88" s="23"/>
      <c r="C88" s="128" t="s">
        <v>9</v>
      </c>
      <c r="D88" s="128" t="s">
        <v>97</v>
      </c>
      <c r="E88" s="129" t="s">
        <v>98</v>
      </c>
      <c r="F88" s="130" t="s">
        <v>99</v>
      </c>
      <c r="G88" s="131" t="s">
        <v>100</v>
      </c>
      <c r="H88" s="132">
        <v>50</v>
      </c>
      <c r="I88" s="133"/>
      <c r="J88" s="134">
        <f>ROUND(I88*H88,2)</f>
        <v>0</v>
      </c>
      <c r="K88" s="130" t="s">
        <v>101</v>
      </c>
      <c r="L88" s="33"/>
      <c r="M88" s="135" t="s">
        <v>7</v>
      </c>
      <c r="N88" s="136" t="s">
        <v>28</v>
      </c>
      <c r="O88" s="24"/>
      <c r="P88" s="137">
        <f>O88*H88</f>
        <v>0</v>
      </c>
      <c r="Q88" s="137">
        <v>0</v>
      </c>
      <c r="R88" s="137">
        <f>Q88*H88</f>
        <v>0</v>
      </c>
      <c r="S88" s="137">
        <v>0</v>
      </c>
      <c r="T88" s="138">
        <f>S88*H88</f>
        <v>0</v>
      </c>
      <c r="AR88" s="12" t="s">
        <v>102</v>
      </c>
      <c r="AT88" s="12" t="s">
        <v>97</v>
      </c>
      <c r="AU88" s="12" t="s">
        <v>41</v>
      </c>
      <c r="AY88" s="12" t="s">
        <v>95</v>
      </c>
      <c r="BE88" s="139">
        <f>IF(N88="základní",J88,0)</f>
        <v>0</v>
      </c>
      <c r="BF88" s="139">
        <f>IF(N88="snížená",J88,0)</f>
        <v>0</v>
      </c>
      <c r="BG88" s="139">
        <f>IF(N88="zákl. přenesená",J88,0)</f>
        <v>0</v>
      </c>
      <c r="BH88" s="139">
        <f>IF(N88="sníž. přenesená",J88,0)</f>
        <v>0</v>
      </c>
      <c r="BI88" s="139">
        <f>IF(N88="nulová",J88,0)</f>
        <v>0</v>
      </c>
      <c r="BJ88" s="12" t="s">
        <v>9</v>
      </c>
      <c r="BK88" s="139">
        <f>ROUND(I88*H88,2)</f>
        <v>0</v>
      </c>
      <c r="BL88" s="12" t="s">
        <v>102</v>
      </c>
      <c r="BM88" s="12" t="s">
        <v>103</v>
      </c>
    </row>
    <row r="89" spans="2:65" s="1" customFormat="1" ht="25.5" customHeight="1" x14ac:dyDescent="0.3">
      <c r="B89" s="23"/>
      <c r="C89" s="128" t="s">
        <v>41</v>
      </c>
      <c r="D89" s="128" t="s">
        <v>97</v>
      </c>
      <c r="E89" s="129" t="s">
        <v>104</v>
      </c>
      <c r="F89" s="130" t="s">
        <v>105</v>
      </c>
      <c r="G89" s="131" t="s">
        <v>106</v>
      </c>
      <c r="H89" s="132">
        <v>8</v>
      </c>
      <c r="I89" s="133"/>
      <c r="J89" s="134">
        <f>ROUND(I89*H89,2)</f>
        <v>0</v>
      </c>
      <c r="K89" s="130" t="s">
        <v>101</v>
      </c>
      <c r="L89" s="33"/>
      <c r="M89" s="135" t="s">
        <v>7</v>
      </c>
      <c r="N89" s="136" t="s">
        <v>28</v>
      </c>
      <c r="O89" s="24"/>
      <c r="P89" s="137">
        <f>O89*H89</f>
        <v>0</v>
      </c>
      <c r="Q89" s="137">
        <v>0</v>
      </c>
      <c r="R89" s="137">
        <f>Q89*H89</f>
        <v>0</v>
      </c>
      <c r="S89" s="137">
        <v>0</v>
      </c>
      <c r="T89" s="138">
        <f>S89*H89</f>
        <v>0</v>
      </c>
      <c r="AR89" s="12" t="s">
        <v>102</v>
      </c>
      <c r="AT89" s="12" t="s">
        <v>97</v>
      </c>
      <c r="AU89" s="12" t="s">
        <v>41</v>
      </c>
      <c r="AY89" s="12" t="s">
        <v>95</v>
      </c>
      <c r="BE89" s="139">
        <f>IF(N89="základní",J89,0)</f>
        <v>0</v>
      </c>
      <c r="BF89" s="139">
        <f>IF(N89="snížená",J89,0)</f>
        <v>0</v>
      </c>
      <c r="BG89" s="139">
        <f>IF(N89="zákl. přenesená",J89,0)</f>
        <v>0</v>
      </c>
      <c r="BH89" s="139">
        <f>IF(N89="sníž. přenesená",J89,0)</f>
        <v>0</v>
      </c>
      <c r="BI89" s="139">
        <f>IF(N89="nulová",J89,0)</f>
        <v>0</v>
      </c>
      <c r="BJ89" s="12" t="s">
        <v>9</v>
      </c>
      <c r="BK89" s="139">
        <f>ROUND(I89*H89,2)</f>
        <v>0</v>
      </c>
      <c r="BL89" s="12" t="s">
        <v>102</v>
      </c>
      <c r="BM89" s="12" t="s">
        <v>107</v>
      </c>
    </row>
    <row r="90" spans="2:65" s="1" customFormat="1" ht="63.75" customHeight="1" x14ac:dyDescent="0.3">
      <c r="B90" s="23"/>
      <c r="C90" s="128" t="s">
        <v>108</v>
      </c>
      <c r="D90" s="128" t="s">
        <v>97</v>
      </c>
      <c r="E90" s="129" t="s">
        <v>109</v>
      </c>
      <c r="F90" s="130" t="s">
        <v>110</v>
      </c>
      <c r="G90" s="131" t="s">
        <v>111</v>
      </c>
      <c r="H90" s="132">
        <v>8</v>
      </c>
      <c r="I90" s="133"/>
      <c r="J90" s="134">
        <f>ROUND(I90*H90,2)</f>
        <v>0</v>
      </c>
      <c r="K90" s="130" t="s">
        <v>101</v>
      </c>
      <c r="L90" s="33"/>
      <c r="M90" s="135" t="s">
        <v>7</v>
      </c>
      <c r="N90" s="136" t="s">
        <v>28</v>
      </c>
      <c r="O90" s="24"/>
      <c r="P90" s="137">
        <f>O90*H90</f>
        <v>0</v>
      </c>
      <c r="Q90" s="137">
        <v>3.6900000000000002E-2</v>
      </c>
      <c r="R90" s="137">
        <f>Q90*H90</f>
        <v>0.29520000000000002</v>
      </c>
      <c r="S90" s="137">
        <v>0</v>
      </c>
      <c r="T90" s="138">
        <f>S90*H90</f>
        <v>0</v>
      </c>
      <c r="AR90" s="12" t="s">
        <v>102</v>
      </c>
      <c r="AT90" s="12" t="s">
        <v>97</v>
      </c>
      <c r="AU90" s="12" t="s">
        <v>41</v>
      </c>
      <c r="AY90" s="12" t="s">
        <v>95</v>
      </c>
      <c r="BE90" s="139">
        <f>IF(N90="základní",J90,0)</f>
        <v>0</v>
      </c>
      <c r="BF90" s="139">
        <f>IF(N90="snížená",J90,0)</f>
        <v>0</v>
      </c>
      <c r="BG90" s="139">
        <f>IF(N90="zákl. přenesená",J90,0)</f>
        <v>0</v>
      </c>
      <c r="BH90" s="139">
        <f>IF(N90="sníž. přenesená",J90,0)</f>
        <v>0</v>
      </c>
      <c r="BI90" s="139">
        <f>IF(N90="nulová",J90,0)</f>
        <v>0</v>
      </c>
      <c r="BJ90" s="12" t="s">
        <v>9</v>
      </c>
      <c r="BK90" s="139">
        <f>ROUND(I90*H90,2)</f>
        <v>0</v>
      </c>
      <c r="BL90" s="12" t="s">
        <v>102</v>
      </c>
      <c r="BM90" s="12" t="s">
        <v>112</v>
      </c>
    </row>
    <row r="91" spans="2:65" s="7" customFormat="1" x14ac:dyDescent="0.3">
      <c r="B91" s="140"/>
      <c r="C91" s="141"/>
      <c r="D91" s="142" t="s">
        <v>113</v>
      </c>
      <c r="E91" s="143" t="s">
        <v>7</v>
      </c>
      <c r="F91" s="144" t="s">
        <v>114</v>
      </c>
      <c r="G91" s="141"/>
      <c r="H91" s="145">
        <v>8</v>
      </c>
      <c r="I91" s="146"/>
      <c r="J91" s="141"/>
      <c r="K91" s="141"/>
      <c r="L91" s="147"/>
      <c r="M91" s="148"/>
      <c r="N91" s="149"/>
      <c r="O91" s="149"/>
      <c r="P91" s="149"/>
      <c r="Q91" s="149"/>
      <c r="R91" s="149"/>
      <c r="S91" s="149"/>
      <c r="T91" s="150"/>
      <c r="AT91" s="151" t="s">
        <v>113</v>
      </c>
      <c r="AU91" s="151" t="s">
        <v>41</v>
      </c>
      <c r="AV91" s="7" t="s">
        <v>41</v>
      </c>
      <c r="AW91" s="7" t="s">
        <v>21</v>
      </c>
      <c r="AX91" s="7" t="s">
        <v>9</v>
      </c>
      <c r="AY91" s="151" t="s">
        <v>95</v>
      </c>
    </row>
    <row r="92" spans="2:65" s="1" customFormat="1" ht="25.5" customHeight="1" x14ac:dyDescent="0.3">
      <c r="B92" s="23"/>
      <c r="C92" s="128" t="s">
        <v>102</v>
      </c>
      <c r="D92" s="128" t="s">
        <v>97</v>
      </c>
      <c r="E92" s="129" t="s">
        <v>115</v>
      </c>
      <c r="F92" s="130" t="s">
        <v>116</v>
      </c>
      <c r="G92" s="131" t="s">
        <v>117</v>
      </c>
      <c r="H92" s="132">
        <v>18.3</v>
      </c>
      <c r="I92" s="133"/>
      <c r="J92" s="134">
        <f>ROUND(I92*H92,2)</f>
        <v>0</v>
      </c>
      <c r="K92" s="130" t="s">
        <v>101</v>
      </c>
      <c r="L92" s="33"/>
      <c r="M92" s="135" t="s">
        <v>7</v>
      </c>
      <c r="N92" s="136" t="s">
        <v>28</v>
      </c>
      <c r="O92" s="24"/>
      <c r="P92" s="137">
        <f>O92*H92</f>
        <v>0</v>
      </c>
      <c r="Q92" s="137">
        <v>0</v>
      </c>
      <c r="R92" s="137">
        <f>Q92*H92</f>
        <v>0</v>
      </c>
      <c r="S92" s="137">
        <v>0</v>
      </c>
      <c r="T92" s="138">
        <f>S92*H92</f>
        <v>0</v>
      </c>
      <c r="AR92" s="12" t="s">
        <v>102</v>
      </c>
      <c r="AT92" s="12" t="s">
        <v>97</v>
      </c>
      <c r="AU92" s="12" t="s">
        <v>41</v>
      </c>
      <c r="AY92" s="12" t="s">
        <v>95</v>
      </c>
      <c r="BE92" s="139">
        <f>IF(N92="základní",J92,0)</f>
        <v>0</v>
      </c>
      <c r="BF92" s="139">
        <f>IF(N92="snížená",J92,0)</f>
        <v>0</v>
      </c>
      <c r="BG92" s="139">
        <f>IF(N92="zákl. přenesená",J92,0)</f>
        <v>0</v>
      </c>
      <c r="BH92" s="139">
        <f>IF(N92="sníž. přenesená",J92,0)</f>
        <v>0</v>
      </c>
      <c r="BI92" s="139">
        <f>IF(N92="nulová",J92,0)</f>
        <v>0</v>
      </c>
      <c r="BJ92" s="12" t="s">
        <v>9</v>
      </c>
      <c r="BK92" s="139">
        <f>ROUND(I92*H92,2)</f>
        <v>0</v>
      </c>
      <c r="BL92" s="12" t="s">
        <v>102</v>
      </c>
      <c r="BM92" s="12" t="s">
        <v>118</v>
      </c>
    </row>
    <row r="93" spans="2:65" s="7" customFormat="1" x14ac:dyDescent="0.3">
      <c r="B93" s="140"/>
      <c r="C93" s="141"/>
      <c r="D93" s="142" t="s">
        <v>113</v>
      </c>
      <c r="E93" s="143" t="s">
        <v>7</v>
      </c>
      <c r="F93" s="144" t="s">
        <v>119</v>
      </c>
      <c r="G93" s="141"/>
      <c r="H93" s="145">
        <v>18.3</v>
      </c>
      <c r="I93" s="146"/>
      <c r="J93" s="141"/>
      <c r="K93" s="141"/>
      <c r="L93" s="147"/>
      <c r="M93" s="148"/>
      <c r="N93" s="149"/>
      <c r="O93" s="149"/>
      <c r="P93" s="149"/>
      <c r="Q93" s="149"/>
      <c r="R93" s="149"/>
      <c r="S93" s="149"/>
      <c r="T93" s="150"/>
      <c r="AT93" s="151" t="s">
        <v>113</v>
      </c>
      <c r="AU93" s="151" t="s">
        <v>41</v>
      </c>
      <c r="AV93" s="7" t="s">
        <v>41</v>
      </c>
      <c r="AW93" s="7" t="s">
        <v>21</v>
      </c>
      <c r="AX93" s="7" t="s">
        <v>9</v>
      </c>
      <c r="AY93" s="151" t="s">
        <v>95</v>
      </c>
    </row>
    <row r="94" spans="2:65" s="1" customFormat="1" ht="16.5" customHeight="1" x14ac:dyDescent="0.3">
      <c r="B94" s="23"/>
      <c r="C94" s="128" t="s">
        <v>120</v>
      </c>
      <c r="D94" s="128" t="s">
        <v>97</v>
      </c>
      <c r="E94" s="129" t="s">
        <v>121</v>
      </c>
      <c r="F94" s="130" t="s">
        <v>122</v>
      </c>
      <c r="G94" s="131" t="s">
        <v>117</v>
      </c>
      <c r="H94" s="132">
        <v>326.88600000000002</v>
      </c>
      <c r="I94" s="133"/>
      <c r="J94" s="134">
        <f>ROUND(I94*H94,2)</f>
        <v>0</v>
      </c>
      <c r="K94" s="130" t="s">
        <v>123</v>
      </c>
      <c r="L94" s="33"/>
      <c r="M94" s="135" t="s">
        <v>7</v>
      </c>
      <c r="N94" s="136" t="s">
        <v>28</v>
      </c>
      <c r="O94" s="24"/>
      <c r="P94" s="137">
        <f>O94*H94</f>
        <v>0</v>
      </c>
      <c r="Q94" s="137">
        <v>0</v>
      </c>
      <c r="R94" s="137">
        <f>Q94*H94</f>
        <v>0</v>
      </c>
      <c r="S94" s="137">
        <v>0</v>
      </c>
      <c r="T94" s="138">
        <f>S94*H94</f>
        <v>0</v>
      </c>
      <c r="AR94" s="12" t="s">
        <v>102</v>
      </c>
      <c r="AT94" s="12" t="s">
        <v>97</v>
      </c>
      <c r="AU94" s="12" t="s">
        <v>41</v>
      </c>
      <c r="AY94" s="12" t="s">
        <v>95</v>
      </c>
      <c r="BE94" s="139">
        <f>IF(N94="základní",J94,0)</f>
        <v>0</v>
      </c>
      <c r="BF94" s="139">
        <f>IF(N94="snížená",J94,0)</f>
        <v>0</v>
      </c>
      <c r="BG94" s="139">
        <f>IF(N94="zákl. přenesená",J94,0)</f>
        <v>0</v>
      </c>
      <c r="BH94" s="139">
        <f>IF(N94="sníž. přenesená",J94,0)</f>
        <v>0</v>
      </c>
      <c r="BI94" s="139">
        <f>IF(N94="nulová",J94,0)</f>
        <v>0</v>
      </c>
      <c r="BJ94" s="12" t="s">
        <v>9</v>
      </c>
      <c r="BK94" s="139">
        <f>ROUND(I94*H94,2)</f>
        <v>0</v>
      </c>
      <c r="BL94" s="12" t="s">
        <v>102</v>
      </c>
      <c r="BM94" s="12" t="s">
        <v>124</v>
      </c>
    </row>
    <row r="95" spans="2:65" s="7" customFormat="1" x14ac:dyDescent="0.3">
      <c r="B95" s="140"/>
      <c r="C95" s="141"/>
      <c r="D95" s="142" t="s">
        <v>113</v>
      </c>
      <c r="E95" s="143" t="s">
        <v>7</v>
      </c>
      <c r="F95" s="144" t="s">
        <v>125</v>
      </c>
      <c r="G95" s="141"/>
      <c r="H95" s="145">
        <v>326.88600000000002</v>
      </c>
      <c r="I95" s="146"/>
      <c r="J95" s="141"/>
      <c r="K95" s="141"/>
      <c r="L95" s="147"/>
      <c r="M95" s="148"/>
      <c r="N95" s="149"/>
      <c r="O95" s="149"/>
      <c r="P95" s="149"/>
      <c r="Q95" s="149"/>
      <c r="R95" s="149"/>
      <c r="S95" s="149"/>
      <c r="T95" s="150"/>
      <c r="AT95" s="151" t="s">
        <v>113</v>
      </c>
      <c r="AU95" s="151" t="s">
        <v>41</v>
      </c>
      <c r="AV95" s="7" t="s">
        <v>41</v>
      </c>
      <c r="AW95" s="7" t="s">
        <v>21</v>
      </c>
      <c r="AX95" s="7" t="s">
        <v>39</v>
      </c>
      <c r="AY95" s="151" t="s">
        <v>95</v>
      </c>
    </row>
    <row r="96" spans="2:65" s="8" customFormat="1" x14ac:dyDescent="0.3">
      <c r="B96" s="152"/>
      <c r="C96" s="153"/>
      <c r="D96" s="142" t="s">
        <v>113</v>
      </c>
      <c r="E96" s="154" t="s">
        <v>48</v>
      </c>
      <c r="F96" s="155" t="s">
        <v>126</v>
      </c>
      <c r="G96" s="153"/>
      <c r="H96" s="156">
        <v>326.88600000000002</v>
      </c>
      <c r="I96" s="157"/>
      <c r="J96" s="153"/>
      <c r="K96" s="153"/>
      <c r="L96" s="158"/>
      <c r="M96" s="159"/>
      <c r="N96" s="160"/>
      <c r="O96" s="160"/>
      <c r="P96" s="160"/>
      <c r="Q96" s="160"/>
      <c r="R96" s="160"/>
      <c r="S96" s="160"/>
      <c r="T96" s="161"/>
      <c r="AT96" s="162" t="s">
        <v>113</v>
      </c>
      <c r="AU96" s="162" t="s">
        <v>41</v>
      </c>
      <c r="AV96" s="8" t="s">
        <v>102</v>
      </c>
      <c r="AW96" s="8" t="s">
        <v>21</v>
      </c>
      <c r="AX96" s="8" t="s">
        <v>9</v>
      </c>
      <c r="AY96" s="162" t="s">
        <v>95</v>
      </c>
    </row>
    <row r="97" spans="2:65" s="1" customFormat="1" ht="25.5" customHeight="1" x14ac:dyDescent="0.3">
      <c r="B97" s="23"/>
      <c r="C97" s="128" t="s">
        <v>127</v>
      </c>
      <c r="D97" s="128" t="s">
        <v>97</v>
      </c>
      <c r="E97" s="129" t="s">
        <v>128</v>
      </c>
      <c r="F97" s="130" t="s">
        <v>129</v>
      </c>
      <c r="G97" s="131" t="s">
        <v>63</v>
      </c>
      <c r="H97" s="132">
        <v>552.04999999999995</v>
      </c>
      <c r="I97" s="133"/>
      <c r="J97" s="134">
        <f>ROUND(I97*H97,2)</f>
        <v>0</v>
      </c>
      <c r="K97" s="130" t="s">
        <v>101</v>
      </c>
      <c r="L97" s="33"/>
      <c r="M97" s="135" t="s">
        <v>7</v>
      </c>
      <c r="N97" s="136" t="s">
        <v>28</v>
      </c>
      <c r="O97" s="24"/>
      <c r="P97" s="137">
        <f>O97*H97</f>
        <v>0</v>
      </c>
      <c r="Q97" s="137">
        <v>6.4000000000000005E-4</v>
      </c>
      <c r="R97" s="137">
        <f>Q97*H97</f>
        <v>0.35331200000000001</v>
      </c>
      <c r="S97" s="137">
        <v>0</v>
      </c>
      <c r="T97" s="138">
        <f>S97*H97</f>
        <v>0</v>
      </c>
      <c r="AR97" s="12" t="s">
        <v>102</v>
      </c>
      <c r="AT97" s="12" t="s">
        <v>97</v>
      </c>
      <c r="AU97" s="12" t="s">
        <v>41</v>
      </c>
      <c r="AY97" s="12" t="s">
        <v>95</v>
      </c>
      <c r="BE97" s="139">
        <f>IF(N97="základní",J97,0)</f>
        <v>0</v>
      </c>
      <c r="BF97" s="139">
        <f>IF(N97="snížená",J97,0)</f>
        <v>0</v>
      </c>
      <c r="BG97" s="139">
        <f>IF(N97="zákl. přenesená",J97,0)</f>
        <v>0</v>
      </c>
      <c r="BH97" s="139">
        <f>IF(N97="sníž. přenesená",J97,0)</f>
        <v>0</v>
      </c>
      <c r="BI97" s="139">
        <f>IF(N97="nulová",J97,0)</f>
        <v>0</v>
      </c>
      <c r="BJ97" s="12" t="s">
        <v>9</v>
      </c>
      <c r="BK97" s="139">
        <f>ROUND(I97*H97,2)</f>
        <v>0</v>
      </c>
      <c r="BL97" s="12" t="s">
        <v>102</v>
      </c>
      <c r="BM97" s="12" t="s">
        <v>130</v>
      </c>
    </row>
    <row r="98" spans="2:65" s="7" customFormat="1" x14ac:dyDescent="0.3">
      <c r="B98" s="140"/>
      <c r="C98" s="141"/>
      <c r="D98" s="142" t="s">
        <v>113</v>
      </c>
      <c r="E98" s="143" t="s">
        <v>61</v>
      </c>
      <c r="F98" s="144" t="s">
        <v>131</v>
      </c>
      <c r="G98" s="141"/>
      <c r="H98" s="145">
        <v>552.04999999999995</v>
      </c>
      <c r="I98" s="146"/>
      <c r="J98" s="141"/>
      <c r="K98" s="141"/>
      <c r="L98" s="147"/>
      <c r="M98" s="148"/>
      <c r="N98" s="149"/>
      <c r="O98" s="149"/>
      <c r="P98" s="149"/>
      <c r="Q98" s="149"/>
      <c r="R98" s="149"/>
      <c r="S98" s="149"/>
      <c r="T98" s="150"/>
      <c r="AT98" s="151" t="s">
        <v>113</v>
      </c>
      <c r="AU98" s="151" t="s">
        <v>41</v>
      </c>
      <c r="AV98" s="7" t="s">
        <v>41</v>
      </c>
      <c r="AW98" s="7" t="s">
        <v>21</v>
      </c>
      <c r="AX98" s="7" t="s">
        <v>9</v>
      </c>
      <c r="AY98" s="151" t="s">
        <v>95</v>
      </c>
    </row>
    <row r="99" spans="2:65" s="1" customFormat="1" ht="25.5" customHeight="1" x14ac:dyDescent="0.3">
      <c r="B99" s="23"/>
      <c r="C99" s="128" t="s">
        <v>132</v>
      </c>
      <c r="D99" s="128" t="s">
        <v>97</v>
      </c>
      <c r="E99" s="129" t="s">
        <v>133</v>
      </c>
      <c r="F99" s="130" t="s">
        <v>134</v>
      </c>
      <c r="G99" s="131" t="s">
        <v>63</v>
      </c>
      <c r="H99" s="132">
        <v>552.04999999999995</v>
      </c>
      <c r="I99" s="133"/>
      <c r="J99" s="134">
        <f>ROUND(I99*H99,2)</f>
        <v>0</v>
      </c>
      <c r="K99" s="130" t="s">
        <v>101</v>
      </c>
      <c r="L99" s="33"/>
      <c r="M99" s="135" t="s">
        <v>7</v>
      </c>
      <c r="N99" s="136" t="s">
        <v>28</v>
      </c>
      <c r="O99" s="24"/>
      <c r="P99" s="137">
        <f>O99*H99</f>
        <v>0</v>
      </c>
      <c r="Q99" s="137">
        <v>0</v>
      </c>
      <c r="R99" s="137">
        <f>Q99*H99</f>
        <v>0</v>
      </c>
      <c r="S99" s="137">
        <v>0</v>
      </c>
      <c r="T99" s="138">
        <f>S99*H99</f>
        <v>0</v>
      </c>
      <c r="AR99" s="12" t="s">
        <v>102</v>
      </c>
      <c r="AT99" s="12" t="s">
        <v>97</v>
      </c>
      <c r="AU99" s="12" t="s">
        <v>41</v>
      </c>
      <c r="AY99" s="12" t="s">
        <v>95</v>
      </c>
      <c r="BE99" s="139">
        <f>IF(N99="základní",J99,0)</f>
        <v>0</v>
      </c>
      <c r="BF99" s="139">
        <f>IF(N99="snížená",J99,0)</f>
        <v>0</v>
      </c>
      <c r="BG99" s="139">
        <f>IF(N99="zákl. přenesená",J99,0)</f>
        <v>0</v>
      </c>
      <c r="BH99" s="139">
        <f>IF(N99="sníž. přenesená",J99,0)</f>
        <v>0</v>
      </c>
      <c r="BI99" s="139">
        <f>IF(N99="nulová",J99,0)</f>
        <v>0</v>
      </c>
      <c r="BJ99" s="12" t="s">
        <v>9</v>
      </c>
      <c r="BK99" s="139">
        <f>ROUND(I99*H99,2)</f>
        <v>0</v>
      </c>
      <c r="BL99" s="12" t="s">
        <v>102</v>
      </c>
      <c r="BM99" s="12" t="s">
        <v>135</v>
      </c>
    </row>
    <row r="100" spans="2:65" s="7" customFormat="1" x14ac:dyDescent="0.3">
      <c r="B100" s="140"/>
      <c r="C100" s="141"/>
      <c r="D100" s="142" t="s">
        <v>113</v>
      </c>
      <c r="E100" s="143" t="s">
        <v>7</v>
      </c>
      <c r="F100" s="144" t="s">
        <v>61</v>
      </c>
      <c r="G100" s="141"/>
      <c r="H100" s="145">
        <v>552.04999999999995</v>
      </c>
      <c r="I100" s="146"/>
      <c r="J100" s="141"/>
      <c r="K100" s="141"/>
      <c r="L100" s="147"/>
      <c r="M100" s="148"/>
      <c r="N100" s="149"/>
      <c r="O100" s="149"/>
      <c r="P100" s="149"/>
      <c r="Q100" s="149"/>
      <c r="R100" s="149"/>
      <c r="S100" s="149"/>
      <c r="T100" s="150"/>
      <c r="AT100" s="151" t="s">
        <v>113</v>
      </c>
      <c r="AU100" s="151" t="s">
        <v>41</v>
      </c>
      <c r="AV100" s="7" t="s">
        <v>41</v>
      </c>
      <c r="AW100" s="7" t="s">
        <v>21</v>
      </c>
      <c r="AX100" s="7" t="s">
        <v>9</v>
      </c>
      <c r="AY100" s="151" t="s">
        <v>95</v>
      </c>
    </row>
    <row r="101" spans="2:65" s="1" customFormat="1" ht="38.25" customHeight="1" x14ac:dyDescent="0.3">
      <c r="B101" s="23"/>
      <c r="C101" s="128" t="s">
        <v>136</v>
      </c>
      <c r="D101" s="128" t="s">
        <v>97</v>
      </c>
      <c r="E101" s="129" t="s">
        <v>137</v>
      </c>
      <c r="F101" s="130" t="s">
        <v>138</v>
      </c>
      <c r="G101" s="131" t="s">
        <v>117</v>
      </c>
      <c r="H101" s="132">
        <v>81.721999999999994</v>
      </c>
      <c r="I101" s="133"/>
      <c r="J101" s="134">
        <f>ROUND(I101*H101,2)</f>
        <v>0</v>
      </c>
      <c r="K101" s="130" t="s">
        <v>101</v>
      </c>
      <c r="L101" s="33"/>
      <c r="M101" s="135" t="s">
        <v>7</v>
      </c>
      <c r="N101" s="136" t="s">
        <v>28</v>
      </c>
      <c r="O101" s="24"/>
      <c r="P101" s="137">
        <f>O101*H101</f>
        <v>0</v>
      </c>
      <c r="Q101" s="137">
        <v>0</v>
      </c>
      <c r="R101" s="137">
        <f>Q101*H101</f>
        <v>0</v>
      </c>
      <c r="S101" s="137">
        <v>0</v>
      </c>
      <c r="T101" s="138">
        <f>S101*H101</f>
        <v>0</v>
      </c>
      <c r="AR101" s="12" t="s">
        <v>102</v>
      </c>
      <c r="AT101" s="12" t="s">
        <v>97</v>
      </c>
      <c r="AU101" s="12" t="s">
        <v>41</v>
      </c>
      <c r="AY101" s="12" t="s">
        <v>95</v>
      </c>
      <c r="BE101" s="139">
        <f>IF(N101="základní",J101,0)</f>
        <v>0</v>
      </c>
      <c r="BF101" s="139">
        <f>IF(N101="snížená",J101,0)</f>
        <v>0</v>
      </c>
      <c r="BG101" s="139">
        <f>IF(N101="zákl. přenesená",J101,0)</f>
        <v>0</v>
      </c>
      <c r="BH101" s="139">
        <f>IF(N101="sníž. přenesená",J101,0)</f>
        <v>0</v>
      </c>
      <c r="BI101" s="139">
        <f>IF(N101="nulová",J101,0)</f>
        <v>0</v>
      </c>
      <c r="BJ101" s="12" t="s">
        <v>9</v>
      </c>
      <c r="BK101" s="139">
        <f>ROUND(I101*H101,2)</f>
        <v>0</v>
      </c>
      <c r="BL101" s="12" t="s">
        <v>102</v>
      </c>
      <c r="BM101" s="12" t="s">
        <v>139</v>
      </c>
    </row>
    <row r="102" spans="2:65" s="7" customFormat="1" x14ac:dyDescent="0.3">
      <c r="B102" s="140"/>
      <c r="C102" s="141"/>
      <c r="D102" s="142" t="s">
        <v>113</v>
      </c>
      <c r="E102" s="143" t="s">
        <v>7</v>
      </c>
      <c r="F102" s="144" t="s">
        <v>140</v>
      </c>
      <c r="G102" s="141"/>
      <c r="H102" s="145">
        <v>81.721999999999994</v>
      </c>
      <c r="I102" s="146"/>
      <c r="J102" s="141"/>
      <c r="K102" s="141"/>
      <c r="L102" s="147"/>
      <c r="M102" s="148"/>
      <c r="N102" s="149"/>
      <c r="O102" s="149"/>
      <c r="P102" s="149"/>
      <c r="Q102" s="149"/>
      <c r="R102" s="149"/>
      <c r="S102" s="149"/>
      <c r="T102" s="150"/>
      <c r="AT102" s="151" t="s">
        <v>113</v>
      </c>
      <c r="AU102" s="151" t="s">
        <v>41</v>
      </c>
      <c r="AV102" s="7" t="s">
        <v>41</v>
      </c>
      <c r="AW102" s="7" t="s">
        <v>21</v>
      </c>
      <c r="AX102" s="7" t="s">
        <v>9</v>
      </c>
      <c r="AY102" s="151" t="s">
        <v>95</v>
      </c>
    </row>
    <row r="103" spans="2:65" s="1" customFormat="1" ht="16.5" customHeight="1" x14ac:dyDescent="0.3">
      <c r="B103" s="23"/>
      <c r="C103" s="128" t="s">
        <v>141</v>
      </c>
      <c r="D103" s="128" t="s">
        <v>97</v>
      </c>
      <c r="E103" s="129" t="s">
        <v>142</v>
      </c>
      <c r="F103" s="130" t="s">
        <v>143</v>
      </c>
      <c r="G103" s="131" t="s">
        <v>117</v>
      </c>
      <c r="H103" s="132">
        <v>326.88600000000002</v>
      </c>
      <c r="I103" s="133"/>
      <c r="J103" s="134">
        <f>ROUND(I103*H103,2)</f>
        <v>0</v>
      </c>
      <c r="K103" s="130" t="s">
        <v>144</v>
      </c>
      <c r="L103" s="33"/>
      <c r="M103" s="135" t="s">
        <v>7</v>
      </c>
      <c r="N103" s="136" t="s">
        <v>28</v>
      </c>
      <c r="O103" s="24"/>
      <c r="P103" s="137">
        <f>O103*H103</f>
        <v>0</v>
      </c>
      <c r="Q103" s="137">
        <v>0</v>
      </c>
      <c r="R103" s="137">
        <f>Q103*H103</f>
        <v>0</v>
      </c>
      <c r="S103" s="137">
        <v>0</v>
      </c>
      <c r="T103" s="138">
        <f>S103*H103</f>
        <v>0</v>
      </c>
      <c r="AR103" s="12" t="s">
        <v>102</v>
      </c>
      <c r="AT103" s="12" t="s">
        <v>97</v>
      </c>
      <c r="AU103" s="12" t="s">
        <v>41</v>
      </c>
      <c r="AY103" s="12" t="s">
        <v>95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2" t="s">
        <v>9</v>
      </c>
      <c r="BK103" s="139">
        <f>ROUND(I103*H103,2)</f>
        <v>0</v>
      </c>
      <c r="BL103" s="12" t="s">
        <v>102</v>
      </c>
      <c r="BM103" s="12" t="s">
        <v>145</v>
      </c>
    </row>
    <row r="104" spans="2:65" s="7" customFormat="1" x14ac:dyDescent="0.3">
      <c r="B104" s="140"/>
      <c r="C104" s="141"/>
      <c r="D104" s="142" t="s">
        <v>113</v>
      </c>
      <c r="E104" s="143" t="s">
        <v>7</v>
      </c>
      <c r="F104" s="144" t="s">
        <v>48</v>
      </c>
      <c r="G104" s="141"/>
      <c r="H104" s="145">
        <v>326.88600000000002</v>
      </c>
      <c r="I104" s="146"/>
      <c r="J104" s="141"/>
      <c r="K104" s="141"/>
      <c r="L104" s="147"/>
      <c r="M104" s="148"/>
      <c r="N104" s="149"/>
      <c r="O104" s="149"/>
      <c r="P104" s="149"/>
      <c r="Q104" s="149"/>
      <c r="R104" s="149"/>
      <c r="S104" s="149"/>
      <c r="T104" s="150"/>
      <c r="AT104" s="151" t="s">
        <v>113</v>
      </c>
      <c r="AU104" s="151" t="s">
        <v>41</v>
      </c>
      <c r="AV104" s="7" t="s">
        <v>41</v>
      </c>
      <c r="AW104" s="7" t="s">
        <v>21</v>
      </c>
      <c r="AX104" s="7" t="s">
        <v>9</v>
      </c>
      <c r="AY104" s="151" t="s">
        <v>95</v>
      </c>
    </row>
    <row r="105" spans="2:65" s="1" customFormat="1" ht="51" customHeight="1" x14ac:dyDescent="0.3">
      <c r="B105" s="23"/>
      <c r="C105" s="128" t="s">
        <v>13</v>
      </c>
      <c r="D105" s="128" t="s">
        <v>97</v>
      </c>
      <c r="E105" s="129" t="s">
        <v>146</v>
      </c>
      <c r="F105" s="130" t="s">
        <v>147</v>
      </c>
      <c r="G105" s="131" t="s">
        <v>117</v>
      </c>
      <c r="H105" s="132">
        <v>1634.43</v>
      </c>
      <c r="I105" s="133"/>
      <c r="J105" s="134">
        <f>ROUND(I105*H105,2)</f>
        <v>0</v>
      </c>
      <c r="K105" s="130" t="s">
        <v>101</v>
      </c>
      <c r="L105" s="33"/>
      <c r="M105" s="135" t="s">
        <v>7</v>
      </c>
      <c r="N105" s="136" t="s">
        <v>28</v>
      </c>
      <c r="O105" s="24"/>
      <c r="P105" s="137">
        <f>O105*H105</f>
        <v>0</v>
      </c>
      <c r="Q105" s="137">
        <v>0</v>
      </c>
      <c r="R105" s="137">
        <f>Q105*H105</f>
        <v>0</v>
      </c>
      <c r="S105" s="137">
        <v>0</v>
      </c>
      <c r="T105" s="138">
        <f>S105*H105</f>
        <v>0</v>
      </c>
      <c r="AR105" s="12" t="s">
        <v>102</v>
      </c>
      <c r="AT105" s="12" t="s">
        <v>97</v>
      </c>
      <c r="AU105" s="12" t="s">
        <v>41</v>
      </c>
      <c r="AY105" s="12" t="s">
        <v>95</v>
      </c>
      <c r="BE105" s="139">
        <f>IF(N105="základní",J105,0)</f>
        <v>0</v>
      </c>
      <c r="BF105" s="139">
        <f>IF(N105="snížená",J105,0)</f>
        <v>0</v>
      </c>
      <c r="BG105" s="139">
        <f>IF(N105="zákl. přenesená",J105,0)</f>
        <v>0</v>
      </c>
      <c r="BH105" s="139">
        <f>IF(N105="sníž. přenesená",J105,0)</f>
        <v>0</v>
      </c>
      <c r="BI105" s="139">
        <f>IF(N105="nulová",J105,0)</f>
        <v>0</v>
      </c>
      <c r="BJ105" s="12" t="s">
        <v>9</v>
      </c>
      <c r="BK105" s="139">
        <f>ROUND(I105*H105,2)</f>
        <v>0</v>
      </c>
      <c r="BL105" s="12" t="s">
        <v>102</v>
      </c>
      <c r="BM105" s="12" t="s">
        <v>148</v>
      </c>
    </row>
    <row r="106" spans="2:65" s="7" customFormat="1" x14ac:dyDescent="0.3">
      <c r="B106" s="140"/>
      <c r="C106" s="141"/>
      <c r="D106" s="142" t="s">
        <v>113</v>
      </c>
      <c r="E106" s="143" t="s">
        <v>7</v>
      </c>
      <c r="F106" s="144" t="s">
        <v>149</v>
      </c>
      <c r="G106" s="141"/>
      <c r="H106" s="145">
        <v>1634.43</v>
      </c>
      <c r="I106" s="146"/>
      <c r="J106" s="141"/>
      <c r="K106" s="141"/>
      <c r="L106" s="147"/>
      <c r="M106" s="148"/>
      <c r="N106" s="149"/>
      <c r="O106" s="149"/>
      <c r="P106" s="149"/>
      <c r="Q106" s="149"/>
      <c r="R106" s="149"/>
      <c r="S106" s="149"/>
      <c r="T106" s="150"/>
      <c r="AT106" s="151" t="s">
        <v>113</v>
      </c>
      <c r="AU106" s="151" t="s">
        <v>41</v>
      </c>
      <c r="AV106" s="7" t="s">
        <v>41</v>
      </c>
      <c r="AW106" s="7" t="s">
        <v>21</v>
      </c>
      <c r="AX106" s="7" t="s">
        <v>9</v>
      </c>
      <c r="AY106" s="151" t="s">
        <v>95</v>
      </c>
    </row>
    <row r="107" spans="2:65" s="1" customFormat="1" ht="16.5" customHeight="1" x14ac:dyDescent="0.3">
      <c r="B107" s="23"/>
      <c r="C107" s="128" t="s">
        <v>150</v>
      </c>
      <c r="D107" s="128" t="s">
        <v>97</v>
      </c>
      <c r="E107" s="129" t="s">
        <v>151</v>
      </c>
      <c r="F107" s="130" t="s">
        <v>152</v>
      </c>
      <c r="G107" s="131" t="s">
        <v>153</v>
      </c>
      <c r="H107" s="132">
        <v>196.13200000000001</v>
      </c>
      <c r="I107" s="133"/>
      <c r="J107" s="134">
        <f>ROUND(I107*H107,2)</f>
        <v>0</v>
      </c>
      <c r="K107" s="130" t="s">
        <v>7</v>
      </c>
      <c r="L107" s="33"/>
      <c r="M107" s="135" t="s">
        <v>7</v>
      </c>
      <c r="N107" s="136" t="s">
        <v>28</v>
      </c>
      <c r="O107" s="24"/>
      <c r="P107" s="137">
        <f>O107*H107</f>
        <v>0</v>
      </c>
      <c r="Q107" s="137">
        <v>0</v>
      </c>
      <c r="R107" s="137">
        <f>Q107*H107</f>
        <v>0</v>
      </c>
      <c r="S107" s="137">
        <v>0</v>
      </c>
      <c r="T107" s="138">
        <f>S107*H107</f>
        <v>0</v>
      </c>
      <c r="AR107" s="12" t="s">
        <v>102</v>
      </c>
      <c r="AT107" s="12" t="s">
        <v>97</v>
      </c>
      <c r="AU107" s="12" t="s">
        <v>41</v>
      </c>
      <c r="AY107" s="12" t="s">
        <v>95</v>
      </c>
      <c r="BE107" s="139">
        <f>IF(N107="základní",J107,0)</f>
        <v>0</v>
      </c>
      <c r="BF107" s="139">
        <f>IF(N107="snížená",J107,0)</f>
        <v>0</v>
      </c>
      <c r="BG107" s="139">
        <f>IF(N107="zákl. přenesená",J107,0)</f>
        <v>0</v>
      </c>
      <c r="BH107" s="139">
        <f>IF(N107="sníž. přenesená",J107,0)</f>
        <v>0</v>
      </c>
      <c r="BI107" s="139">
        <f>IF(N107="nulová",J107,0)</f>
        <v>0</v>
      </c>
      <c r="BJ107" s="12" t="s">
        <v>9</v>
      </c>
      <c r="BK107" s="139">
        <f>ROUND(I107*H107,2)</f>
        <v>0</v>
      </c>
      <c r="BL107" s="12" t="s">
        <v>102</v>
      </c>
      <c r="BM107" s="12" t="s">
        <v>154</v>
      </c>
    </row>
    <row r="108" spans="2:65" s="7" customFormat="1" x14ac:dyDescent="0.3">
      <c r="B108" s="140"/>
      <c r="C108" s="141"/>
      <c r="D108" s="142" t="s">
        <v>113</v>
      </c>
      <c r="E108" s="143" t="s">
        <v>7</v>
      </c>
      <c r="F108" s="144" t="s">
        <v>155</v>
      </c>
      <c r="G108" s="141"/>
      <c r="H108" s="145">
        <v>196.13200000000001</v>
      </c>
      <c r="I108" s="146"/>
      <c r="J108" s="141"/>
      <c r="K108" s="141"/>
      <c r="L108" s="147"/>
      <c r="M108" s="148"/>
      <c r="N108" s="149"/>
      <c r="O108" s="149"/>
      <c r="P108" s="149"/>
      <c r="Q108" s="149"/>
      <c r="R108" s="149"/>
      <c r="S108" s="149"/>
      <c r="T108" s="150"/>
      <c r="AT108" s="151" t="s">
        <v>113</v>
      </c>
      <c r="AU108" s="151" t="s">
        <v>41</v>
      </c>
      <c r="AV108" s="7" t="s">
        <v>41</v>
      </c>
      <c r="AW108" s="7" t="s">
        <v>21</v>
      </c>
      <c r="AX108" s="7" t="s">
        <v>9</v>
      </c>
      <c r="AY108" s="151" t="s">
        <v>95</v>
      </c>
    </row>
    <row r="109" spans="2:65" s="1" customFormat="1" ht="16.5" customHeight="1" x14ac:dyDescent="0.3">
      <c r="B109" s="23"/>
      <c r="C109" s="128" t="s">
        <v>156</v>
      </c>
      <c r="D109" s="128" t="s">
        <v>97</v>
      </c>
      <c r="E109" s="129" t="s">
        <v>157</v>
      </c>
      <c r="F109" s="130" t="s">
        <v>152</v>
      </c>
      <c r="G109" s="131" t="s">
        <v>153</v>
      </c>
      <c r="H109" s="132">
        <v>130.75399999999999</v>
      </c>
      <c r="I109" s="133"/>
      <c r="J109" s="134">
        <f>ROUND(I109*H109,2)</f>
        <v>0</v>
      </c>
      <c r="K109" s="130" t="s">
        <v>7</v>
      </c>
      <c r="L109" s="33"/>
      <c r="M109" s="135" t="s">
        <v>7</v>
      </c>
      <c r="N109" s="136" t="s">
        <v>28</v>
      </c>
      <c r="O109" s="24"/>
      <c r="P109" s="137">
        <f>O109*H109</f>
        <v>0</v>
      </c>
      <c r="Q109" s="137">
        <v>0</v>
      </c>
      <c r="R109" s="137">
        <f>Q109*H109</f>
        <v>0</v>
      </c>
      <c r="S109" s="137">
        <v>0</v>
      </c>
      <c r="T109" s="138">
        <f>S109*H109</f>
        <v>0</v>
      </c>
      <c r="AR109" s="12" t="s">
        <v>102</v>
      </c>
      <c r="AT109" s="12" t="s">
        <v>97</v>
      </c>
      <c r="AU109" s="12" t="s">
        <v>41</v>
      </c>
      <c r="AY109" s="12" t="s">
        <v>95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2" t="s">
        <v>9</v>
      </c>
      <c r="BK109" s="139">
        <f>ROUND(I109*H109,2)</f>
        <v>0</v>
      </c>
      <c r="BL109" s="12" t="s">
        <v>102</v>
      </c>
      <c r="BM109" s="12" t="s">
        <v>158</v>
      </c>
    </row>
    <row r="110" spans="2:65" s="7" customFormat="1" x14ac:dyDescent="0.3">
      <c r="B110" s="140"/>
      <c r="C110" s="141"/>
      <c r="D110" s="142" t="s">
        <v>113</v>
      </c>
      <c r="E110" s="143" t="s">
        <v>7</v>
      </c>
      <c r="F110" s="144" t="s">
        <v>159</v>
      </c>
      <c r="G110" s="141"/>
      <c r="H110" s="145">
        <v>130.75399999999999</v>
      </c>
      <c r="I110" s="146"/>
      <c r="J110" s="141"/>
      <c r="K110" s="141"/>
      <c r="L110" s="147"/>
      <c r="M110" s="148"/>
      <c r="N110" s="149"/>
      <c r="O110" s="149"/>
      <c r="P110" s="149"/>
      <c r="Q110" s="149"/>
      <c r="R110" s="149"/>
      <c r="S110" s="149"/>
      <c r="T110" s="150"/>
      <c r="AT110" s="151" t="s">
        <v>113</v>
      </c>
      <c r="AU110" s="151" t="s">
        <v>41</v>
      </c>
      <c r="AV110" s="7" t="s">
        <v>41</v>
      </c>
      <c r="AW110" s="7" t="s">
        <v>21</v>
      </c>
      <c r="AX110" s="7" t="s">
        <v>9</v>
      </c>
      <c r="AY110" s="151" t="s">
        <v>95</v>
      </c>
    </row>
    <row r="111" spans="2:65" s="1" customFormat="1" ht="16.5" customHeight="1" x14ac:dyDescent="0.3">
      <c r="B111" s="23"/>
      <c r="C111" s="128" t="s">
        <v>160</v>
      </c>
      <c r="D111" s="128" t="s">
        <v>97</v>
      </c>
      <c r="E111" s="129" t="s">
        <v>161</v>
      </c>
      <c r="F111" s="130" t="s">
        <v>162</v>
      </c>
      <c r="G111" s="131" t="s">
        <v>117</v>
      </c>
      <c r="H111" s="132">
        <v>246.90299999999999</v>
      </c>
      <c r="I111" s="133"/>
      <c r="J111" s="134">
        <f>ROUND(I111*H111,2)</f>
        <v>0</v>
      </c>
      <c r="K111" s="130" t="s">
        <v>144</v>
      </c>
      <c r="L111" s="33"/>
      <c r="M111" s="135" t="s">
        <v>7</v>
      </c>
      <c r="N111" s="136" t="s">
        <v>28</v>
      </c>
      <c r="O111" s="24"/>
      <c r="P111" s="137">
        <f>O111*H111</f>
        <v>0</v>
      </c>
      <c r="Q111" s="137">
        <v>0</v>
      </c>
      <c r="R111" s="137">
        <f>Q111*H111</f>
        <v>0</v>
      </c>
      <c r="S111" s="137">
        <v>0</v>
      </c>
      <c r="T111" s="138">
        <f>S111*H111</f>
        <v>0</v>
      </c>
      <c r="AR111" s="12" t="s">
        <v>102</v>
      </c>
      <c r="AT111" s="12" t="s">
        <v>97</v>
      </c>
      <c r="AU111" s="12" t="s">
        <v>41</v>
      </c>
      <c r="AY111" s="12" t="s">
        <v>95</v>
      </c>
      <c r="BE111" s="139">
        <f>IF(N111="základní",J111,0)</f>
        <v>0</v>
      </c>
      <c r="BF111" s="139">
        <f>IF(N111="snížená",J111,0)</f>
        <v>0</v>
      </c>
      <c r="BG111" s="139">
        <f>IF(N111="zákl. přenesená",J111,0)</f>
        <v>0</v>
      </c>
      <c r="BH111" s="139">
        <f>IF(N111="sníž. přenesená",J111,0)</f>
        <v>0</v>
      </c>
      <c r="BI111" s="139">
        <f>IF(N111="nulová",J111,0)</f>
        <v>0</v>
      </c>
      <c r="BJ111" s="12" t="s">
        <v>9</v>
      </c>
      <c r="BK111" s="139">
        <f>ROUND(I111*H111,2)</f>
        <v>0</v>
      </c>
      <c r="BL111" s="12" t="s">
        <v>102</v>
      </c>
      <c r="BM111" s="12" t="s">
        <v>163</v>
      </c>
    </row>
    <row r="112" spans="2:65" s="7" customFormat="1" x14ac:dyDescent="0.3">
      <c r="B112" s="140"/>
      <c r="C112" s="141"/>
      <c r="D112" s="142" t="s">
        <v>113</v>
      </c>
      <c r="E112" s="143" t="s">
        <v>7</v>
      </c>
      <c r="F112" s="144" t="s">
        <v>48</v>
      </c>
      <c r="G112" s="141"/>
      <c r="H112" s="145">
        <v>326.88600000000002</v>
      </c>
      <c r="I112" s="146"/>
      <c r="J112" s="141"/>
      <c r="K112" s="141"/>
      <c r="L112" s="147"/>
      <c r="M112" s="148"/>
      <c r="N112" s="149"/>
      <c r="O112" s="149"/>
      <c r="P112" s="149"/>
      <c r="Q112" s="149"/>
      <c r="R112" s="149"/>
      <c r="S112" s="149"/>
      <c r="T112" s="150"/>
      <c r="AT112" s="151" t="s">
        <v>113</v>
      </c>
      <c r="AU112" s="151" t="s">
        <v>41</v>
      </c>
      <c r="AV112" s="7" t="s">
        <v>41</v>
      </c>
      <c r="AW112" s="7" t="s">
        <v>21</v>
      </c>
      <c r="AX112" s="7" t="s">
        <v>39</v>
      </c>
      <c r="AY112" s="151" t="s">
        <v>95</v>
      </c>
    </row>
    <row r="113" spans="2:65" s="7" customFormat="1" x14ac:dyDescent="0.3">
      <c r="B113" s="140"/>
      <c r="C113" s="141"/>
      <c r="D113" s="142" t="s">
        <v>113</v>
      </c>
      <c r="E113" s="143" t="s">
        <v>7</v>
      </c>
      <c r="F113" s="144" t="s">
        <v>164</v>
      </c>
      <c r="G113" s="141"/>
      <c r="H113" s="145">
        <v>-67.313000000000002</v>
      </c>
      <c r="I113" s="146"/>
      <c r="J113" s="141"/>
      <c r="K113" s="141"/>
      <c r="L113" s="147"/>
      <c r="M113" s="148"/>
      <c r="N113" s="149"/>
      <c r="O113" s="149"/>
      <c r="P113" s="149"/>
      <c r="Q113" s="149"/>
      <c r="R113" s="149"/>
      <c r="S113" s="149"/>
      <c r="T113" s="150"/>
      <c r="AT113" s="151" t="s">
        <v>113</v>
      </c>
      <c r="AU113" s="151" t="s">
        <v>41</v>
      </c>
      <c r="AV113" s="7" t="s">
        <v>41</v>
      </c>
      <c r="AW113" s="7" t="s">
        <v>21</v>
      </c>
      <c r="AX113" s="7" t="s">
        <v>39</v>
      </c>
      <c r="AY113" s="151" t="s">
        <v>95</v>
      </c>
    </row>
    <row r="114" spans="2:65" s="7" customFormat="1" x14ac:dyDescent="0.3">
      <c r="B114" s="140"/>
      <c r="C114" s="141"/>
      <c r="D114" s="142" t="s">
        <v>113</v>
      </c>
      <c r="E114" s="143" t="s">
        <v>7</v>
      </c>
      <c r="F114" s="144" t="s">
        <v>165</v>
      </c>
      <c r="G114" s="141"/>
      <c r="H114" s="145">
        <v>-12.67</v>
      </c>
      <c r="I114" s="146"/>
      <c r="J114" s="141"/>
      <c r="K114" s="141"/>
      <c r="L114" s="147"/>
      <c r="M114" s="148"/>
      <c r="N114" s="149"/>
      <c r="O114" s="149"/>
      <c r="P114" s="149"/>
      <c r="Q114" s="149"/>
      <c r="R114" s="149"/>
      <c r="S114" s="149"/>
      <c r="T114" s="150"/>
      <c r="AT114" s="151" t="s">
        <v>113</v>
      </c>
      <c r="AU114" s="151" t="s">
        <v>41</v>
      </c>
      <c r="AV114" s="7" t="s">
        <v>41</v>
      </c>
      <c r="AW114" s="7" t="s">
        <v>21</v>
      </c>
      <c r="AX114" s="7" t="s">
        <v>39</v>
      </c>
      <c r="AY114" s="151" t="s">
        <v>95</v>
      </c>
    </row>
    <row r="115" spans="2:65" s="8" customFormat="1" x14ac:dyDescent="0.3">
      <c r="B115" s="152"/>
      <c r="C115" s="153"/>
      <c r="D115" s="142" t="s">
        <v>113</v>
      </c>
      <c r="E115" s="154" t="s">
        <v>58</v>
      </c>
      <c r="F115" s="155" t="s">
        <v>126</v>
      </c>
      <c r="G115" s="153"/>
      <c r="H115" s="156">
        <v>246.90299999999999</v>
      </c>
      <c r="I115" s="157"/>
      <c r="J115" s="153"/>
      <c r="K115" s="153"/>
      <c r="L115" s="158"/>
      <c r="M115" s="159"/>
      <c r="N115" s="160"/>
      <c r="O115" s="160"/>
      <c r="P115" s="160"/>
      <c r="Q115" s="160"/>
      <c r="R115" s="160"/>
      <c r="S115" s="160"/>
      <c r="T115" s="161"/>
      <c r="AT115" s="162" t="s">
        <v>113</v>
      </c>
      <c r="AU115" s="162" t="s">
        <v>41</v>
      </c>
      <c r="AV115" s="8" t="s">
        <v>102</v>
      </c>
      <c r="AW115" s="8" t="s">
        <v>21</v>
      </c>
      <c r="AX115" s="8" t="s">
        <v>9</v>
      </c>
      <c r="AY115" s="162" t="s">
        <v>95</v>
      </c>
    </row>
    <row r="116" spans="2:65" s="1" customFormat="1" ht="16.5" customHeight="1" x14ac:dyDescent="0.3">
      <c r="B116" s="23"/>
      <c r="C116" s="163" t="s">
        <v>166</v>
      </c>
      <c r="D116" s="163" t="s">
        <v>167</v>
      </c>
      <c r="E116" s="164" t="s">
        <v>168</v>
      </c>
      <c r="F116" s="165" t="s">
        <v>169</v>
      </c>
      <c r="G116" s="166" t="s">
        <v>153</v>
      </c>
      <c r="H116" s="167">
        <v>461.709</v>
      </c>
      <c r="I116" s="168"/>
      <c r="J116" s="169">
        <f>ROUND(I116*H116,2)</f>
        <v>0</v>
      </c>
      <c r="K116" s="165" t="s">
        <v>101</v>
      </c>
      <c r="L116" s="170"/>
      <c r="M116" s="171" t="s">
        <v>7</v>
      </c>
      <c r="N116" s="172" t="s">
        <v>28</v>
      </c>
      <c r="O116" s="24"/>
      <c r="P116" s="137">
        <f>O116*H116</f>
        <v>0</v>
      </c>
      <c r="Q116" s="137">
        <v>1</v>
      </c>
      <c r="R116" s="137">
        <f>Q116*H116</f>
        <v>461.709</v>
      </c>
      <c r="S116" s="137">
        <v>0</v>
      </c>
      <c r="T116" s="138">
        <f>S116*H116</f>
        <v>0</v>
      </c>
      <c r="AR116" s="12" t="s">
        <v>136</v>
      </c>
      <c r="AT116" s="12" t="s">
        <v>167</v>
      </c>
      <c r="AU116" s="12" t="s">
        <v>41</v>
      </c>
      <c r="AY116" s="12" t="s">
        <v>95</v>
      </c>
      <c r="BE116" s="139">
        <f>IF(N116="základní",J116,0)</f>
        <v>0</v>
      </c>
      <c r="BF116" s="139">
        <f>IF(N116="snížená",J116,0)</f>
        <v>0</v>
      </c>
      <c r="BG116" s="139">
        <f>IF(N116="zákl. přenesená",J116,0)</f>
        <v>0</v>
      </c>
      <c r="BH116" s="139">
        <f>IF(N116="sníž. přenesená",J116,0)</f>
        <v>0</v>
      </c>
      <c r="BI116" s="139">
        <f>IF(N116="nulová",J116,0)</f>
        <v>0</v>
      </c>
      <c r="BJ116" s="12" t="s">
        <v>9</v>
      </c>
      <c r="BK116" s="139">
        <f>ROUND(I116*H116,2)</f>
        <v>0</v>
      </c>
      <c r="BL116" s="12" t="s">
        <v>102</v>
      </c>
      <c r="BM116" s="12" t="s">
        <v>170</v>
      </c>
    </row>
    <row r="117" spans="2:65" s="7" customFormat="1" x14ac:dyDescent="0.3">
      <c r="B117" s="140"/>
      <c r="C117" s="141"/>
      <c r="D117" s="142" t="s">
        <v>113</v>
      </c>
      <c r="E117" s="143" t="s">
        <v>7</v>
      </c>
      <c r="F117" s="144" t="s">
        <v>171</v>
      </c>
      <c r="G117" s="141"/>
      <c r="H117" s="145">
        <v>461.709</v>
      </c>
      <c r="I117" s="146"/>
      <c r="J117" s="141"/>
      <c r="K117" s="141"/>
      <c r="L117" s="147"/>
      <c r="M117" s="148"/>
      <c r="N117" s="149"/>
      <c r="O117" s="149"/>
      <c r="P117" s="149"/>
      <c r="Q117" s="149"/>
      <c r="R117" s="149"/>
      <c r="S117" s="149"/>
      <c r="T117" s="150"/>
      <c r="AT117" s="151" t="s">
        <v>113</v>
      </c>
      <c r="AU117" s="151" t="s">
        <v>41</v>
      </c>
      <c r="AV117" s="7" t="s">
        <v>41</v>
      </c>
      <c r="AW117" s="7" t="s">
        <v>21</v>
      </c>
      <c r="AX117" s="7" t="s">
        <v>9</v>
      </c>
      <c r="AY117" s="151" t="s">
        <v>95</v>
      </c>
    </row>
    <row r="118" spans="2:65" s="1" customFormat="1" ht="16.5" customHeight="1" x14ac:dyDescent="0.3">
      <c r="B118" s="23"/>
      <c r="C118" s="128" t="s">
        <v>3</v>
      </c>
      <c r="D118" s="128" t="s">
        <v>97</v>
      </c>
      <c r="E118" s="129" t="s">
        <v>172</v>
      </c>
      <c r="F118" s="130" t="s">
        <v>173</v>
      </c>
      <c r="G118" s="131" t="s">
        <v>117</v>
      </c>
      <c r="H118" s="132">
        <v>67.313000000000002</v>
      </c>
      <c r="I118" s="133"/>
      <c r="J118" s="134">
        <f>ROUND(I118*H118,2)</f>
        <v>0</v>
      </c>
      <c r="K118" s="130" t="s">
        <v>144</v>
      </c>
      <c r="L118" s="33"/>
      <c r="M118" s="135" t="s">
        <v>7</v>
      </c>
      <c r="N118" s="136" t="s">
        <v>28</v>
      </c>
      <c r="O118" s="24"/>
      <c r="P118" s="137">
        <f>O118*H118</f>
        <v>0</v>
      </c>
      <c r="Q118" s="137">
        <v>0</v>
      </c>
      <c r="R118" s="137">
        <f>Q118*H118</f>
        <v>0</v>
      </c>
      <c r="S118" s="137">
        <v>0</v>
      </c>
      <c r="T118" s="138">
        <f>S118*H118</f>
        <v>0</v>
      </c>
      <c r="AR118" s="12" t="s">
        <v>102</v>
      </c>
      <c r="AT118" s="12" t="s">
        <v>97</v>
      </c>
      <c r="AU118" s="12" t="s">
        <v>41</v>
      </c>
      <c r="AY118" s="12" t="s">
        <v>95</v>
      </c>
      <c r="BE118" s="139">
        <f>IF(N118="základní",J118,0)</f>
        <v>0</v>
      </c>
      <c r="BF118" s="139">
        <f>IF(N118="snížená",J118,0)</f>
        <v>0</v>
      </c>
      <c r="BG118" s="139">
        <f>IF(N118="zákl. přenesená",J118,0)</f>
        <v>0</v>
      </c>
      <c r="BH118" s="139">
        <f>IF(N118="sníž. přenesená",J118,0)</f>
        <v>0</v>
      </c>
      <c r="BI118" s="139">
        <f>IF(N118="nulová",J118,0)</f>
        <v>0</v>
      </c>
      <c r="BJ118" s="12" t="s">
        <v>9</v>
      </c>
      <c r="BK118" s="139">
        <f>ROUND(I118*H118,2)</f>
        <v>0</v>
      </c>
      <c r="BL118" s="12" t="s">
        <v>102</v>
      </c>
      <c r="BM118" s="12" t="s">
        <v>174</v>
      </c>
    </row>
    <row r="119" spans="2:65" s="7" customFormat="1" x14ac:dyDescent="0.3">
      <c r="B119" s="140"/>
      <c r="C119" s="141"/>
      <c r="D119" s="142" t="s">
        <v>113</v>
      </c>
      <c r="E119" s="143" t="s">
        <v>7</v>
      </c>
      <c r="F119" s="144" t="s">
        <v>175</v>
      </c>
      <c r="G119" s="141"/>
      <c r="H119" s="145">
        <v>67.313000000000002</v>
      </c>
      <c r="I119" s="146"/>
      <c r="J119" s="141"/>
      <c r="K119" s="141"/>
      <c r="L119" s="147"/>
      <c r="M119" s="148"/>
      <c r="N119" s="149"/>
      <c r="O119" s="149"/>
      <c r="P119" s="149"/>
      <c r="Q119" s="149"/>
      <c r="R119" s="149"/>
      <c r="S119" s="149"/>
      <c r="T119" s="150"/>
      <c r="AT119" s="151" t="s">
        <v>113</v>
      </c>
      <c r="AU119" s="151" t="s">
        <v>41</v>
      </c>
      <c r="AV119" s="7" t="s">
        <v>41</v>
      </c>
      <c r="AW119" s="7" t="s">
        <v>21</v>
      </c>
      <c r="AX119" s="7" t="s">
        <v>39</v>
      </c>
      <c r="AY119" s="151" t="s">
        <v>95</v>
      </c>
    </row>
    <row r="120" spans="2:65" s="8" customFormat="1" x14ac:dyDescent="0.3">
      <c r="B120" s="152"/>
      <c r="C120" s="153"/>
      <c r="D120" s="142" t="s">
        <v>113</v>
      </c>
      <c r="E120" s="154" t="s">
        <v>51</v>
      </c>
      <c r="F120" s="155" t="s">
        <v>126</v>
      </c>
      <c r="G120" s="153"/>
      <c r="H120" s="156">
        <v>67.313000000000002</v>
      </c>
      <c r="I120" s="157"/>
      <c r="J120" s="153"/>
      <c r="K120" s="153"/>
      <c r="L120" s="158"/>
      <c r="M120" s="159"/>
      <c r="N120" s="160"/>
      <c r="O120" s="160"/>
      <c r="P120" s="160"/>
      <c r="Q120" s="160"/>
      <c r="R120" s="160"/>
      <c r="S120" s="160"/>
      <c r="T120" s="161"/>
      <c r="AT120" s="162" t="s">
        <v>113</v>
      </c>
      <c r="AU120" s="162" t="s">
        <v>41</v>
      </c>
      <c r="AV120" s="8" t="s">
        <v>102</v>
      </c>
      <c r="AW120" s="8" t="s">
        <v>21</v>
      </c>
      <c r="AX120" s="8" t="s">
        <v>9</v>
      </c>
      <c r="AY120" s="162" t="s">
        <v>95</v>
      </c>
    </row>
    <row r="121" spans="2:65" s="1" customFormat="1" ht="16.5" customHeight="1" x14ac:dyDescent="0.3">
      <c r="B121" s="23"/>
      <c r="C121" s="163" t="s">
        <v>176</v>
      </c>
      <c r="D121" s="163" t="s">
        <v>167</v>
      </c>
      <c r="E121" s="164" t="s">
        <v>177</v>
      </c>
      <c r="F121" s="165" t="s">
        <v>178</v>
      </c>
      <c r="G121" s="166" t="s">
        <v>153</v>
      </c>
      <c r="H121" s="167">
        <v>148.089</v>
      </c>
      <c r="I121" s="168"/>
      <c r="J121" s="169">
        <f>ROUND(I121*H121,2)</f>
        <v>0</v>
      </c>
      <c r="K121" s="165" t="s">
        <v>144</v>
      </c>
      <c r="L121" s="170"/>
      <c r="M121" s="171" t="s">
        <v>7</v>
      </c>
      <c r="N121" s="172" t="s">
        <v>28</v>
      </c>
      <c r="O121" s="24"/>
      <c r="P121" s="137">
        <f>O121*H121</f>
        <v>0</v>
      </c>
      <c r="Q121" s="137">
        <v>1</v>
      </c>
      <c r="R121" s="137">
        <f>Q121*H121</f>
        <v>148.089</v>
      </c>
      <c r="S121" s="137">
        <v>0</v>
      </c>
      <c r="T121" s="138">
        <f>S121*H121</f>
        <v>0</v>
      </c>
      <c r="AR121" s="12" t="s">
        <v>136</v>
      </c>
      <c r="AT121" s="12" t="s">
        <v>167</v>
      </c>
      <c r="AU121" s="12" t="s">
        <v>41</v>
      </c>
      <c r="AY121" s="12" t="s">
        <v>95</v>
      </c>
      <c r="BE121" s="139">
        <f>IF(N121="základní",J121,0)</f>
        <v>0</v>
      </c>
      <c r="BF121" s="139">
        <f>IF(N121="snížená",J121,0)</f>
        <v>0</v>
      </c>
      <c r="BG121" s="139">
        <f>IF(N121="zákl. přenesená",J121,0)</f>
        <v>0</v>
      </c>
      <c r="BH121" s="139">
        <f>IF(N121="sníž. přenesená",J121,0)</f>
        <v>0</v>
      </c>
      <c r="BI121" s="139">
        <f>IF(N121="nulová",J121,0)</f>
        <v>0</v>
      </c>
      <c r="BJ121" s="12" t="s">
        <v>9</v>
      </c>
      <c r="BK121" s="139">
        <f>ROUND(I121*H121,2)</f>
        <v>0</v>
      </c>
      <c r="BL121" s="12" t="s">
        <v>102</v>
      </c>
      <c r="BM121" s="12" t="s">
        <v>179</v>
      </c>
    </row>
    <row r="122" spans="2:65" s="7" customFormat="1" x14ac:dyDescent="0.3">
      <c r="B122" s="140"/>
      <c r="C122" s="141"/>
      <c r="D122" s="142" t="s">
        <v>113</v>
      </c>
      <c r="E122" s="143" t="s">
        <v>7</v>
      </c>
      <c r="F122" s="144" t="s">
        <v>180</v>
      </c>
      <c r="G122" s="141"/>
      <c r="H122" s="145">
        <v>148.089</v>
      </c>
      <c r="I122" s="146"/>
      <c r="J122" s="141"/>
      <c r="K122" s="141"/>
      <c r="L122" s="147"/>
      <c r="M122" s="148"/>
      <c r="N122" s="149"/>
      <c r="O122" s="149"/>
      <c r="P122" s="149"/>
      <c r="Q122" s="149"/>
      <c r="R122" s="149"/>
      <c r="S122" s="149"/>
      <c r="T122" s="150"/>
      <c r="AT122" s="151" t="s">
        <v>113</v>
      </c>
      <c r="AU122" s="151" t="s">
        <v>41</v>
      </c>
      <c r="AV122" s="7" t="s">
        <v>41</v>
      </c>
      <c r="AW122" s="7" t="s">
        <v>21</v>
      </c>
      <c r="AX122" s="7" t="s">
        <v>9</v>
      </c>
      <c r="AY122" s="151" t="s">
        <v>95</v>
      </c>
    </row>
    <row r="123" spans="2:65" s="6" customFormat="1" ht="29.85" customHeight="1" x14ac:dyDescent="0.35">
      <c r="B123" s="112"/>
      <c r="C123" s="113"/>
      <c r="D123" s="114" t="s">
        <v>38</v>
      </c>
      <c r="E123" s="126" t="s">
        <v>108</v>
      </c>
      <c r="F123" s="126" t="s">
        <v>298</v>
      </c>
      <c r="G123" s="113"/>
      <c r="H123" s="113"/>
      <c r="I123" s="116"/>
      <c r="J123" s="127">
        <f>BK123</f>
        <v>0</v>
      </c>
      <c r="K123" s="113"/>
      <c r="L123" s="118"/>
      <c r="M123" s="119"/>
      <c r="N123" s="120"/>
      <c r="O123" s="120"/>
      <c r="P123" s="121">
        <f>SUM(P124:P126)</f>
        <v>0</v>
      </c>
      <c r="Q123" s="120"/>
      <c r="R123" s="121">
        <f>SUM(R124:R126)</f>
        <v>0</v>
      </c>
      <c r="S123" s="120"/>
      <c r="T123" s="122">
        <f>SUM(T124:T126)</f>
        <v>0</v>
      </c>
      <c r="AR123" s="123" t="s">
        <v>9</v>
      </c>
      <c r="AT123" s="124" t="s">
        <v>38</v>
      </c>
      <c r="AU123" s="124" t="s">
        <v>9</v>
      </c>
      <c r="AY123" s="123" t="s">
        <v>95</v>
      </c>
      <c r="BK123" s="125">
        <f>SUM(BK124:BK126)</f>
        <v>0</v>
      </c>
    </row>
    <row r="124" spans="2:65" s="1" customFormat="1" ht="16.5" customHeight="1" x14ac:dyDescent="0.3">
      <c r="B124" s="23"/>
      <c r="C124" s="128" t="s">
        <v>299</v>
      </c>
      <c r="D124" s="128" t="s">
        <v>97</v>
      </c>
      <c r="E124" s="129" t="s">
        <v>300</v>
      </c>
      <c r="F124" s="130" t="s">
        <v>301</v>
      </c>
      <c r="G124" s="131" t="s">
        <v>111</v>
      </c>
      <c r="H124" s="132">
        <v>90.5</v>
      </c>
      <c r="I124" s="133"/>
      <c r="J124" s="134">
        <f>ROUND(I124*H124,2)</f>
        <v>0</v>
      </c>
      <c r="K124" s="130" t="s">
        <v>101</v>
      </c>
      <c r="L124" s="33"/>
      <c r="M124" s="135" t="s">
        <v>7</v>
      </c>
      <c r="N124" s="136" t="s">
        <v>28</v>
      </c>
      <c r="O124" s="24"/>
      <c r="P124" s="137">
        <f>O124*H124</f>
        <v>0</v>
      </c>
      <c r="Q124" s="137">
        <v>0</v>
      </c>
      <c r="R124" s="137">
        <f>Q124*H124</f>
        <v>0</v>
      </c>
      <c r="S124" s="137">
        <v>0</v>
      </c>
      <c r="T124" s="138">
        <f>S124*H124</f>
        <v>0</v>
      </c>
      <c r="AR124" s="12" t="s">
        <v>102</v>
      </c>
      <c r="AT124" s="12" t="s">
        <v>97</v>
      </c>
      <c r="AU124" s="12" t="s">
        <v>41</v>
      </c>
      <c r="AY124" s="12" t="s">
        <v>95</v>
      </c>
      <c r="BE124" s="139">
        <f>IF(N124="základní",J124,0)</f>
        <v>0</v>
      </c>
      <c r="BF124" s="139">
        <f>IF(N124="snížená",J124,0)</f>
        <v>0</v>
      </c>
      <c r="BG124" s="139">
        <f>IF(N124="zákl. přenesená",J124,0)</f>
        <v>0</v>
      </c>
      <c r="BH124" s="139">
        <f>IF(N124="sníž. přenesená",J124,0)</f>
        <v>0</v>
      </c>
      <c r="BI124" s="139">
        <f>IF(N124="nulová",J124,0)</f>
        <v>0</v>
      </c>
      <c r="BJ124" s="12" t="s">
        <v>9</v>
      </c>
      <c r="BK124" s="139">
        <f>ROUND(I124*H124,2)</f>
        <v>0</v>
      </c>
      <c r="BL124" s="12" t="s">
        <v>102</v>
      </c>
      <c r="BM124" s="12" t="s">
        <v>302</v>
      </c>
    </row>
    <row r="125" spans="2:65" s="1" customFormat="1" ht="25.5" customHeight="1" x14ac:dyDescent="0.3">
      <c r="B125" s="23"/>
      <c r="C125" s="128" t="s">
        <v>303</v>
      </c>
      <c r="D125" s="128" t="s">
        <v>97</v>
      </c>
      <c r="E125" s="129" t="s">
        <v>304</v>
      </c>
      <c r="F125" s="130" t="s">
        <v>305</v>
      </c>
      <c r="G125" s="131" t="s">
        <v>117</v>
      </c>
      <c r="H125" s="132">
        <v>4.5949999999999998</v>
      </c>
      <c r="I125" s="133"/>
      <c r="J125" s="134">
        <f>ROUND(I125*H125,2)</f>
        <v>0</v>
      </c>
      <c r="K125" s="130" t="s">
        <v>101</v>
      </c>
      <c r="L125" s="33"/>
      <c r="M125" s="135" t="s">
        <v>7</v>
      </c>
      <c r="N125" s="136" t="s">
        <v>28</v>
      </c>
      <c r="O125" s="24"/>
      <c r="P125" s="137">
        <f>O125*H125</f>
        <v>0</v>
      </c>
      <c r="Q125" s="137">
        <v>0</v>
      </c>
      <c r="R125" s="137">
        <f>Q125*H125</f>
        <v>0</v>
      </c>
      <c r="S125" s="137">
        <v>0</v>
      </c>
      <c r="T125" s="138">
        <f>S125*H125</f>
        <v>0</v>
      </c>
      <c r="AR125" s="12" t="s">
        <v>102</v>
      </c>
      <c r="AT125" s="12" t="s">
        <v>97</v>
      </c>
      <c r="AU125" s="12" t="s">
        <v>41</v>
      </c>
      <c r="AY125" s="12" t="s">
        <v>95</v>
      </c>
      <c r="BE125" s="139">
        <f>IF(N125="základní",J125,0)</f>
        <v>0</v>
      </c>
      <c r="BF125" s="139">
        <f>IF(N125="snížená",J125,0)</f>
        <v>0</v>
      </c>
      <c r="BG125" s="139">
        <f>IF(N125="zákl. přenesená",J125,0)</f>
        <v>0</v>
      </c>
      <c r="BH125" s="139">
        <f>IF(N125="sníž. přenesená",J125,0)</f>
        <v>0</v>
      </c>
      <c r="BI125" s="139">
        <f>IF(N125="nulová",J125,0)</f>
        <v>0</v>
      </c>
      <c r="BJ125" s="12" t="s">
        <v>9</v>
      </c>
      <c r="BK125" s="139">
        <f>ROUND(I125*H125,2)</f>
        <v>0</v>
      </c>
      <c r="BL125" s="12" t="s">
        <v>102</v>
      </c>
      <c r="BM125" s="12" t="s">
        <v>306</v>
      </c>
    </row>
    <row r="126" spans="2:65" s="7" customFormat="1" x14ac:dyDescent="0.3">
      <c r="B126" s="140"/>
      <c r="C126" s="141"/>
      <c r="D126" s="142" t="s">
        <v>113</v>
      </c>
      <c r="E126" s="143" t="s">
        <v>7</v>
      </c>
      <c r="F126" s="144" t="s">
        <v>307</v>
      </c>
      <c r="G126" s="141"/>
      <c r="H126" s="145">
        <v>4.5949999999999998</v>
      </c>
      <c r="I126" s="146"/>
      <c r="J126" s="141"/>
      <c r="K126" s="141"/>
      <c r="L126" s="147"/>
      <c r="M126" s="148"/>
      <c r="N126" s="149"/>
      <c r="O126" s="149"/>
      <c r="P126" s="149"/>
      <c r="Q126" s="149"/>
      <c r="R126" s="149"/>
      <c r="S126" s="149"/>
      <c r="T126" s="150"/>
      <c r="AT126" s="151" t="s">
        <v>113</v>
      </c>
      <c r="AU126" s="151" t="s">
        <v>41</v>
      </c>
      <c r="AV126" s="7" t="s">
        <v>41</v>
      </c>
      <c r="AW126" s="7" t="s">
        <v>21</v>
      </c>
      <c r="AX126" s="7" t="s">
        <v>9</v>
      </c>
      <c r="AY126" s="151" t="s">
        <v>95</v>
      </c>
    </row>
    <row r="127" spans="2:65" s="6" customFormat="1" ht="29.85" customHeight="1" x14ac:dyDescent="0.35">
      <c r="B127" s="112"/>
      <c r="C127" s="113"/>
      <c r="D127" s="114" t="s">
        <v>38</v>
      </c>
      <c r="E127" s="126" t="s">
        <v>102</v>
      </c>
      <c r="F127" s="126" t="s">
        <v>181</v>
      </c>
      <c r="G127" s="113"/>
      <c r="H127" s="113"/>
      <c r="I127" s="116"/>
      <c r="J127" s="127">
        <f>BK127</f>
        <v>0</v>
      </c>
      <c r="K127" s="113"/>
      <c r="L127" s="118"/>
      <c r="M127" s="119"/>
      <c r="N127" s="120"/>
      <c r="O127" s="120"/>
      <c r="P127" s="121">
        <f>SUM(P128:P139)</f>
        <v>0</v>
      </c>
      <c r="Q127" s="120"/>
      <c r="R127" s="121">
        <f>SUM(R128:R139)</f>
        <v>24.350305900000002</v>
      </c>
      <c r="S127" s="120"/>
      <c r="T127" s="122">
        <f>SUM(T128:T139)</f>
        <v>0</v>
      </c>
      <c r="AR127" s="123" t="s">
        <v>9</v>
      </c>
      <c r="AT127" s="124" t="s">
        <v>38</v>
      </c>
      <c r="AU127" s="124" t="s">
        <v>9</v>
      </c>
      <c r="AY127" s="123" t="s">
        <v>95</v>
      </c>
      <c r="BK127" s="125">
        <f>SUM(BK128:BK139)</f>
        <v>0</v>
      </c>
    </row>
    <row r="128" spans="2:65" s="1" customFormat="1" ht="16.5" customHeight="1" x14ac:dyDescent="0.3">
      <c r="B128" s="23"/>
      <c r="C128" s="128" t="s">
        <v>182</v>
      </c>
      <c r="D128" s="128" t="s">
        <v>97</v>
      </c>
      <c r="E128" s="129" t="s">
        <v>183</v>
      </c>
      <c r="F128" s="130" t="s">
        <v>184</v>
      </c>
      <c r="G128" s="131" t="s">
        <v>117</v>
      </c>
      <c r="H128" s="132">
        <v>12.67</v>
      </c>
      <c r="I128" s="133"/>
      <c r="J128" s="134">
        <f>ROUND(I128*H128,2)</f>
        <v>0</v>
      </c>
      <c r="K128" s="130" t="s">
        <v>7</v>
      </c>
      <c r="L128" s="33"/>
      <c r="M128" s="135" t="s">
        <v>7</v>
      </c>
      <c r="N128" s="136" t="s">
        <v>28</v>
      </c>
      <c r="O128" s="24"/>
      <c r="P128" s="137">
        <f>O128*H128</f>
        <v>0</v>
      </c>
      <c r="Q128" s="137">
        <v>1.8907700000000001</v>
      </c>
      <c r="R128" s="137">
        <f>Q128*H128</f>
        <v>23.956055899999999</v>
      </c>
      <c r="S128" s="137">
        <v>0</v>
      </c>
      <c r="T128" s="138">
        <f>S128*H128</f>
        <v>0</v>
      </c>
      <c r="AR128" s="12" t="s">
        <v>102</v>
      </c>
      <c r="AT128" s="12" t="s">
        <v>97</v>
      </c>
      <c r="AU128" s="12" t="s">
        <v>41</v>
      </c>
      <c r="AY128" s="12" t="s">
        <v>95</v>
      </c>
      <c r="BE128" s="139">
        <f>IF(N128="základní",J128,0)</f>
        <v>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2" t="s">
        <v>9</v>
      </c>
      <c r="BK128" s="139">
        <f>ROUND(I128*H128,2)</f>
        <v>0</v>
      </c>
      <c r="BL128" s="12" t="s">
        <v>102</v>
      </c>
      <c r="BM128" s="12" t="s">
        <v>185</v>
      </c>
    </row>
    <row r="129" spans="2:65" s="7" customFormat="1" x14ac:dyDescent="0.3">
      <c r="B129" s="140"/>
      <c r="C129" s="141"/>
      <c r="D129" s="142" t="s">
        <v>113</v>
      </c>
      <c r="E129" s="143" t="s">
        <v>7</v>
      </c>
      <c r="F129" s="144" t="s">
        <v>186</v>
      </c>
      <c r="G129" s="141"/>
      <c r="H129" s="145">
        <v>12.67</v>
      </c>
      <c r="I129" s="146"/>
      <c r="J129" s="141"/>
      <c r="K129" s="141"/>
      <c r="L129" s="147"/>
      <c r="M129" s="148"/>
      <c r="N129" s="149"/>
      <c r="O129" s="149"/>
      <c r="P129" s="149"/>
      <c r="Q129" s="149"/>
      <c r="R129" s="149"/>
      <c r="S129" s="149"/>
      <c r="T129" s="150"/>
      <c r="AT129" s="151" t="s">
        <v>113</v>
      </c>
      <c r="AU129" s="151" t="s">
        <v>41</v>
      </c>
      <c r="AV129" s="7" t="s">
        <v>41</v>
      </c>
      <c r="AW129" s="7" t="s">
        <v>21</v>
      </c>
      <c r="AX129" s="7" t="s">
        <v>39</v>
      </c>
      <c r="AY129" s="151" t="s">
        <v>95</v>
      </c>
    </row>
    <row r="130" spans="2:65" s="8" customFormat="1" x14ac:dyDescent="0.3">
      <c r="B130" s="152"/>
      <c r="C130" s="153"/>
      <c r="D130" s="142" t="s">
        <v>113</v>
      </c>
      <c r="E130" s="154" t="s">
        <v>55</v>
      </c>
      <c r="F130" s="155" t="s">
        <v>126</v>
      </c>
      <c r="G130" s="153"/>
      <c r="H130" s="156">
        <v>12.67</v>
      </c>
      <c r="I130" s="157"/>
      <c r="J130" s="153"/>
      <c r="K130" s="153"/>
      <c r="L130" s="158"/>
      <c r="M130" s="159"/>
      <c r="N130" s="160"/>
      <c r="O130" s="160"/>
      <c r="P130" s="160"/>
      <c r="Q130" s="160"/>
      <c r="R130" s="160"/>
      <c r="S130" s="160"/>
      <c r="T130" s="161"/>
      <c r="AT130" s="162" t="s">
        <v>113</v>
      </c>
      <c r="AU130" s="162" t="s">
        <v>41</v>
      </c>
      <c r="AV130" s="8" t="s">
        <v>102</v>
      </c>
      <c r="AW130" s="8" t="s">
        <v>21</v>
      </c>
      <c r="AX130" s="8" t="s">
        <v>9</v>
      </c>
      <c r="AY130" s="162" t="s">
        <v>95</v>
      </c>
    </row>
    <row r="131" spans="2:65" s="1" customFormat="1" ht="16.5" customHeight="1" x14ac:dyDescent="0.3">
      <c r="B131" s="23"/>
      <c r="C131" s="128" t="s">
        <v>187</v>
      </c>
      <c r="D131" s="128" t="s">
        <v>97</v>
      </c>
      <c r="E131" s="129" t="s">
        <v>188</v>
      </c>
      <c r="F131" s="130" t="s">
        <v>189</v>
      </c>
      <c r="G131" s="131" t="s">
        <v>190</v>
      </c>
      <c r="H131" s="132">
        <v>5</v>
      </c>
      <c r="I131" s="133"/>
      <c r="J131" s="134">
        <f>ROUND(I131*H131,2)</f>
        <v>0</v>
      </c>
      <c r="K131" s="130" t="s">
        <v>7</v>
      </c>
      <c r="L131" s="33"/>
      <c r="M131" s="135" t="s">
        <v>7</v>
      </c>
      <c r="N131" s="136" t="s">
        <v>28</v>
      </c>
      <c r="O131" s="24"/>
      <c r="P131" s="137">
        <f>O131*H131</f>
        <v>0</v>
      </c>
      <c r="Q131" s="137">
        <v>6.6E-3</v>
      </c>
      <c r="R131" s="137">
        <f>Q131*H131</f>
        <v>3.3000000000000002E-2</v>
      </c>
      <c r="S131" s="137">
        <v>0</v>
      </c>
      <c r="T131" s="138">
        <f>S131*H131</f>
        <v>0</v>
      </c>
      <c r="AR131" s="12" t="s">
        <v>102</v>
      </c>
      <c r="AT131" s="12" t="s">
        <v>97</v>
      </c>
      <c r="AU131" s="12" t="s">
        <v>41</v>
      </c>
      <c r="AY131" s="12" t="s">
        <v>95</v>
      </c>
      <c r="BE131" s="139">
        <f>IF(N131="základní",J131,0)</f>
        <v>0</v>
      </c>
      <c r="BF131" s="139">
        <f>IF(N131="snížená",J131,0)</f>
        <v>0</v>
      </c>
      <c r="BG131" s="139">
        <f>IF(N131="zákl. přenesená",J131,0)</f>
        <v>0</v>
      </c>
      <c r="BH131" s="139">
        <f>IF(N131="sníž. přenesená",J131,0)</f>
        <v>0</v>
      </c>
      <c r="BI131" s="139">
        <f>IF(N131="nulová",J131,0)</f>
        <v>0</v>
      </c>
      <c r="BJ131" s="12" t="s">
        <v>9</v>
      </c>
      <c r="BK131" s="139">
        <f>ROUND(I131*H131,2)</f>
        <v>0</v>
      </c>
      <c r="BL131" s="12" t="s">
        <v>102</v>
      </c>
      <c r="BM131" s="12" t="s">
        <v>191</v>
      </c>
    </row>
    <row r="132" spans="2:65" s="1" customFormat="1" ht="16.5" customHeight="1" x14ac:dyDescent="0.3">
      <c r="B132" s="23"/>
      <c r="C132" s="163" t="s">
        <v>192</v>
      </c>
      <c r="D132" s="163" t="s">
        <v>167</v>
      </c>
      <c r="E132" s="164" t="s">
        <v>193</v>
      </c>
      <c r="F132" s="165" t="s">
        <v>194</v>
      </c>
      <c r="G132" s="166" t="s">
        <v>190</v>
      </c>
      <c r="H132" s="167">
        <v>3.03</v>
      </c>
      <c r="I132" s="168"/>
      <c r="J132" s="169">
        <f>ROUND(I132*H132,2)</f>
        <v>0</v>
      </c>
      <c r="K132" s="165" t="s">
        <v>101</v>
      </c>
      <c r="L132" s="170"/>
      <c r="M132" s="171" t="s">
        <v>7</v>
      </c>
      <c r="N132" s="172" t="s">
        <v>28</v>
      </c>
      <c r="O132" s="24"/>
      <c r="P132" s="137">
        <f>O132*H132</f>
        <v>0</v>
      </c>
      <c r="Q132" s="137">
        <v>5.2999999999999999E-2</v>
      </c>
      <c r="R132" s="137">
        <f>Q132*H132</f>
        <v>0.16058999999999998</v>
      </c>
      <c r="S132" s="137">
        <v>0</v>
      </c>
      <c r="T132" s="138">
        <f>S132*H132</f>
        <v>0</v>
      </c>
      <c r="AR132" s="12" t="s">
        <v>136</v>
      </c>
      <c r="AT132" s="12" t="s">
        <v>167</v>
      </c>
      <c r="AU132" s="12" t="s">
        <v>41</v>
      </c>
      <c r="AY132" s="12" t="s">
        <v>95</v>
      </c>
      <c r="BE132" s="139">
        <f>IF(N132="základní",J132,0)</f>
        <v>0</v>
      </c>
      <c r="BF132" s="139">
        <f>IF(N132="snížená",J132,0)</f>
        <v>0</v>
      </c>
      <c r="BG132" s="139">
        <f>IF(N132="zákl. přenesená",J132,0)</f>
        <v>0</v>
      </c>
      <c r="BH132" s="139">
        <f>IF(N132="sníž. přenesená",J132,0)</f>
        <v>0</v>
      </c>
      <c r="BI132" s="139">
        <f>IF(N132="nulová",J132,0)</f>
        <v>0</v>
      </c>
      <c r="BJ132" s="12" t="s">
        <v>9</v>
      </c>
      <c r="BK132" s="139">
        <f>ROUND(I132*H132,2)</f>
        <v>0</v>
      </c>
      <c r="BL132" s="12" t="s">
        <v>102</v>
      </c>
      <c r="BM132" s="12" t="s">
        <v>195</v>
      </c>
    </row>
    <row r="133" spans="2:65" s="7" customFormat="1" x14ac:dyDescent="0.3">
      <c r="B133" s="140"/>
      <c r="C133" s="141"/>
      <c r="D133" s="142" t="s">
        <v>113</v>
      </c>
      <c r="E133" s="141"/>
      <c r="F133" s="144" t="s">
        <v>196</v>
      </c>
      <c r="G133" s="141"/>
      <c r="H133" s="145">
        <v>3.03</v>
      </c>
      <c r="I133" s="146"/>
      <c r="J133" s="141"/>
      <c r="K133" s="141"/>
      <c r="L133" s="147"/>
      <c r="M133" s="148"/>
      <c r="N133" s="149"/>
      <c r="O133" s="149"/>
      <c r="P133" s="149"/>
      <c r="Q133" s="149"/>
      <c r="R133" s="149"/>
      <c r="S133" s="149"/>
      <c r="T133" s="150"/>
      <c r="AT133" s="151" t="s">
        <v>113</v>
      </c>
      <c r="AU133" s="151" t="s">
        <v>41</v>
      </c>
      <c r="AV133" s="7" t="s">
        <v>41</v>
      </c>
      <c r="AW133" s="7" t="s">
        <v>1</v>
      </c>
      <c r="AX133" s="7" t="s">
        <v>9</v>
      </c>
      <c r="AY133" s="151" t="s">
        <v>95</v>
      </c>
    </row>
    <row r="134" spans="2:65" s="1" customFormat="1" ht="16.5" customHeight="1" x14ac:dyDescent="0.3">
      <c r="B134" s="23"/>
      <c r="C134" s="163" t="s">
        <v>197</v>
      </c>
      <c r="D134" s="163" t="s">
        <v>167</v>
      </c>
      <c r="E134" s="164" t="s">
        <v>198</v>
      </c>
      <c r="F134" s="165" t="s">
        <v>199</v>
      </c>
      <c r="G134" s="166" t="s">
        <v>190</v>
      </c>
      <c r="H134" s="167">
        <v>2.02</v>
      </c>
      <c r="I134" s="168"/>
      <c r="J134" s="169">
        <f>ROUND(I134*H134,2)</f>
        <v>0</v>
      </c>
      <c r="K134" s="165" t="s">
        <v>101</v>
      </c>
      <c r="L134" s="170"/>
      <c r="M134" s="171" t="s">
        <v>7</v>
      </c>
      <c r="N134" s="172" t="s">
        <v>28</v>
      </c>
      <c r="O134" s="24"/>
      <c r="P134" s="137">
        <f>O134*H134</f>
        <v>0</v>
      </c>
      <c r="Q134" s="137">
        <v>3.2000000000000001E-2</v>
      </c>
      <c r="R134" s="137">
        <f>Q134*H134</f>
        <v>6.4640000000000003E-2</v>
      </c>
      <c r="S134" s="137">
        <v>0</v>
      </c>
      <c r="T134" s="138">
        <f>S134*H134</f>
        <v>0</v>
      </c>
      <c r="AR134" s="12" t="s">
        <v>136</v>
      </c>
      <c r="AT134" s="12" t="s">
        <v>167</v>
      </c>
      <c r="AU134" s="12" t="s">
        <v>41</v>
      </c>
      <c r="AY134" s="12" t="s">
        <v>95</v>
      </c>
      <c r="BE134" s="139">
        <f>IF(N134="základní",J134,0)</f>
        <v>0</v>
      </c>
      <c r="BF134" s="139">
        <f>IF(N134="snížená",J134,0)</f>
        <v>0</v>
      </c>
      <c r="BG134" s="139">
        <f>IF(N134="zákl. přenesená",J134,0)</f>
        <v>0</v>
      </c>
      <c r="BH134" s="139">
        <f>IF(N134="sníž. přenesená",J134,0)</f>
        <v>0</v>
      </c>
      <c r="BI134" s="139">
        <f>IF(N134="nulová",J134,0)</f>
        <v>0</v>
      </c>
      <c r="BJ134" s="12" t="s">
        <v>9</v>
      </c>
      <c r="BK134" s="139">
        <f>ROUND(I134*H134,2)</f>
        <v>0</v>
      </c>
      <c r="BL134" s="12" t="s">
        <v>102</v>
      </c>
      <c r="BM134" s="12" t="s">
        <v>200</v>
      </c>
    </row>
    <row r="135" spans="2:65" s="7" customFormat="1" x14ac:dyDescent="0.3">
      <c r="B135" s="140"/>
      <c r="C135" s="141"/>
      <c r="D135" s="142" t="s">
        <v>113</v>
      </c>
      <c r="E135" s="141"/>
      <c r="F135" s="144" t="s">
        <v>201</v>
      </c>
      <c r="G135" s="141"/>
      <c r="H135" s="145">
        <v>2.02</v>
      </c>
      <c r="I135" s="146"/>
      <c r="J135" s="141"/>
      <c r="K135" s="141"/>
      <c r="L135" s="147"/>
      <c r="M135" s="148"/>
      <c r="N135" s="149"/>
      <c r="O135" s="149"/>
      <c r="P135" s="149"/>
      <c r="Q135" s="149"/>
      <c r="R135" s="149"/>
      <c r="S135" s="149"/>
      <c r="T135" s="150"/>
      <c r="AT135" s="151" t="s">
        <v>113</v>
      </c>
      <c r="AU135" s="151" t="s">
        <v>41</v>
      </c>
      <c r="AV135" s="7" t="s">
        <v>41</v>
      </c>
      <c r="AW135" s="7" t="s">
        <v>1</v>
      </c>
      <c r="AX135" s="7" t="s">
        <v>9</v>
      </c>
      <c r="AY135" s="151" t="s">
        <v>95</v>
      </c>
    </row>
    <row r="136" spans="2:65" s="1" customFormat="1" ht="16.5" customHeight="1" x14ac:dyDescent="0.3">
      <c r="B136" s="23"/>
      <c r="C136" s="128" t="s">
        <v>2</v>
      </c>
      <c r="D136" s="128" t="s">
        <v>97</v>
      </c>
      <c r="E136" s="129" t="s">
        <v>202</v>
      </c>
      <c r="F136" s="130" t="s">
        <v>203</v>
      </c>
      <c r="G136" s="131" t="s">
        <v>190</v>
      </c>
      <c r="H136" s="132">
        <v>5</v>
      </c>
      <c r="I136" s="133"/>
      <c r="J136" s="134">
        <f>ROUND(I136*H136,2)</f>
        <v>0</v>
      </c>
      <c r="K136" s="130" t="s">
        <v>7</v>
      </c>
      <c r="L136" s="33"/>
      <c r="M136" s="135" t="s">
        <v>7</v>
      </c>
      <c r="N136" s="136" t="s">
        <v>28</v>
      </c>
      <c r="O136" s="24"/>
      <c r="P136" s="137">
        <f>O136*H136</f>
        <v>0</v>
      </c>
      <c r="Q136" s="137">
        <v>6.6E-3</v>
      </c>
      <c r="R136" s="137">
        <f>Q136*H136</f>
        <v>3.3000000000000002E-2</v>
      </c>
      <c r="S136" s="137">
        <v>0</v>
      </c>
      <c r="T136" s="138">
        <f>S136*H136</f>
        <v>0</v>
      </c>
      <c r="AR136" s="12" t="s">
        <v>102</v>
      </c>
      <c r="AT136" s="12" t="s">
        <v>97</v>
      </c>
      <c r="AU136" s="12" t="s">
        <v>41</v>
      </c>
      <c r="AY136" s="12" t="s">
        <v>95</v>
      </c>
      <c r="BE136" s="139">
        <f>IF(N136="základní",J136,0)</f>
        <v>0</v>
      </c>
      <c r="BF136" s="139">
        <f>IF(N136="snížená",J136,0)</f>
        <v>0</v>
      </c>
      <c r="BG136" s="139">
        <f>IF(N136="zákl. přenesená",J136,0)</f>
        <v>0</v>
      </c>
      <c r="BH136" s="139">
        <f>IF(N136="sníž. přenesená",J136,0)</f>
        <v>0</v>
      </c>
      <c r="BI136" s="139">
        <f>IF(N136="nulová",J136,0)</f>
        <v>0</v>
      </c>
      <c r="BJ136" s="12" t="s">
        <v>9</v>
      </c>
      <c r="BK136" s="139">
        <f>ROUND(I136*H136,2)</f>
        <v>0</v>
      </c>
      <c r="BL136" s="12" t="s">
        <v>102</v>
      </c>
      <c r="BM136" s="12" t="s">
        <v>204</v>
      </c>
    </row>
    <row r="137" spans="2:65" s="1" customFormat="1" ht="24" x14ac:dyDescent="0.3">
      <c r="B137" s="23"/>
      <c r="C137" s="35"/>
      <c r="D137" s="142" t="s">
        <v>205</v>
      </c>
      <c r="E137" s="35"/>
      <c r="F137" s="173" t="s">
        <v>206</v>
      </c>
      <c r="G137" s="35"/>
      <c r="H137" s="35"/>
      <c r="I137" s="99"/>
      <c r="J137" s="35"/>
      <c r="K137" s="35"/>
      <c r="L137" s="33"/>
      <c r="M137" s="174"/>
      <c r="N137" s="24"/>
      <c r="O137" s="24"/>
      <c r="P137" s="24"/>
      <c r="Q137" s="24"/>
      <c r="R137" s="24"/>
      <c r="S137" s="24"/>
      <c r="T137" s="38"/>
      <c r="AT137" s="12" t="s">
        <v>205</v>
      </c>
      <c r="AU137" s="12" t="s">
        <v>41</v>
      </c>
    </row>
    <row r="138" spans="2:65" s="1" customFormat="1" ht="16.5" customHeight="1" x14ac:dyDescent="0.3">
      <c r="B138" s="23"/>
      <c r="C138" s="163" t="s">
        <v>207</v>
      </c>
      <c r="D138" s="163" t="s">
        <v>167</v>
      </c>
      <c r="E138" s="164" t="s">
        <v>208</v>
      </c>
      <c r="F138" s="165" t="s">
        <v>209</v>
      </c>
      <c r="G138" s="166" t="s">
        <v>190</v>
      </c>
      <c r="H138" s="167">
        <v>2.02</v>
      </c>
      <c r="I138" s="168"/>
      <c r="J138" s="169">
        <f>ROUND(I138*H138,2)</f>
        <v>0</v>
      </c>
      <c r="K138" s="165" t="s">
        <v>101</v>
      </c>
      <c r="L138" s="170"/>
      <c r="M138" s="171" t="s">
        <v>7</v>
      </c>
      <c r="N138" s="172" t="s">
        <v>28</v>
      </c>
      <c r="O138" s="24"/>
      <c r="P138" s="137">
        <f>O138*H138</f>
        <v>0</v>
      </c>
      <c r="Q138" s="137">
        <v>5.0999999999999997E-2</v>
      </c>
      <c r="R138" s="137">
        <f>Q138*H138</f>
        <v>0.10302</v>
      </c>
      <c r="S138" s="137">
        <v>0</v>
      </c>
      <c r="T138" s="138">
        <f>S138*H138</f>
        <v>0</v>
      </c>
      <c r="AR138" s="12" t="s">
        <v>136</v>
      </c>
      <c r="AT138" s="12" t="s">
        <v>167</v>
      </c>
      <c r="AU138" s="12" t="s">
        <v>41</v>
      </c>
      <c r="AY138" s="12" t="s">
        <v>95</v>
      </c>
      <c r="BE138" s="139">
        <f>IF(N138="základní",J138,0)</f>
        <v>0</v>
      </c>
      <c r="BF138" s="139">
        <f>IF(N138="snížená",J138,0)</f>
        <v>0</v>
      </c>
      <c r="BG138" s="139">
        <f>IF(N138="zákl. přenesená",J138,0)</f>
        <v>0</v>
      </c>
      <c r="BH138" s="139">
        <f>IF(N138="sníž. přenesená",J138,0)</f>
        <v>0</v>
      </c>
      <c r="BI138" s="139">
        <f>IF(N138="nulová",J138,0)</f>
        <v>0</v>
      </c>
      <c r="BJ138" s="12" t="s">
        <v>9</v>
      </c>
      <c r="BK138" s="139">
        <f>ROUND(I138*H138,2)</f>
        <v>0</v>
      </c>
      <c r="BL138" s="12" t="s">
        <v>102</v>
      </c>
      <c r="BM138" s="12" t="s">
        <v>210</v>
      </c>
    </row>
    <row r="139" spans="2:65" s="7" customFormat="1" x14ac:dyDescent="0.3">
      <c r="B139" s="140"/>
      <c r="C139" s="141"/>
      <c r="D139" s="142" t="s">
        <v>113</v>
      </c>
      <c r="E139" s="141"/>
      <c r="F139" s="144" t="s">
        <v>201</v>
      </c>
      <c r="G139" s="141"/>
      <c r="H139" s="145">
        <v>2.02</v>
      </c>
      <c r="I139" s="146"/>
      <c r="J139" s="141"/>
      <c r="K139" s="141"/>
      <c r="L139" s="147"/>
      <c r="M139" s="148"/>
      <c r="N139" s="149"/>
      <c r="O139" s="149"/>
      <c r="P139" s="149"/>
      <c r="Q139" s="149"/>
      <c r="R139" s="149"/>
      <c r="S139" s="149"/>
      <c r="T139" s="150"/>
      <c r="AT139" s="151" t="s">
        <v>113</v>
      </c>
      <c r="AU139" s="151" t="s">
        <v>41</v>
      </c>
      <c r="AV139" s="7" t="s">
        <v>41</v>
      </c>
      <c r="AW139" s="7" t="s">
        <v>1</v>
      </c>
      <c r="AX139" s="7" t="s">
        <v>9</v>
      </c>
      <c r="AY139" s="151" t="s">
        <v>95</v>
      </c>
    </row>
    <row r="140" spans="2:65" s="6" customFormat="1" ht="29.85" customHeight="1" x14ac:dyDescent="0.35">
      <c r="B140" s="112"/>
      <c r="C140" s="113"/>
      <c r="D140" s="114" t="s">
        <v>38</v>
      </c>
      <c r="E140" s="126" t="s">
        <v>136</v>
      </c>
      <c r="F140" s="126" t="s">
        <v>211</v>
      </c>
      <c r="G140" s="113"/>
      <c r="H140" s="113"/>
      <c r="I140" s="116"/>
      <c r="J140" s="127">
        <f>BK140</f>
        <v>0</v>
      </c>
      <c r="K140" s="113"/>
      <c r="L140" s="118"/>
      <c r="M140" s="119"/>
      <c r="N140" s="120"/>
      <c r="O140" s="120"/>
      <c r="P140" s="121">
        <f>SUM(P141:P166)</f>
        <v>0</v>
      </c>
      <c r="Q140" s="120"/>
      <c r="R140" s="121">
        <f>SUM(R141:R166)</f>
        <v>29.260818</v>
      </c>
      <c r="S140" s="120"/>
      <c r="T140" s="122">
        <f>SUM(T141:T166)</f>
        <v>0</v>
      </c>
      <c r="AR140" s="123" t="s">
        <v>9</v>
      </c>
      <c r="AT140" s="124" t="s">
        <v>38</v>
      </c>
      <c r="AU140" s="124" t="s">
        <v>9</v>
      </c>
      <c r="AY140" s="123" t="s">
        <v>95</v>
      </c>
      <c r="BK140" s="125">
        <f>SUM(BK141:BK166)</f>
        <v>0</v>
      </c>
    </row>
    <row r="141" spans="2:65" s="1" customFormat="1" ht="16.5" customHeight="1" x14ac:dyDescent="0.3">
      <c r="B141" s="23"/>
      <c r="C141" s="128" t="s">
        <v>212</v>
      </c>
      <c r="D141" s="128" t="s">
        <v>97</v>
      </c>
      <c r="E141" s="129" t="s">
        <v>213</v>
      </c>
      <c r="F141" s="130" t="s">
        <v>214</v>
      </c>
      <c r="G141" s="131" t="s">
        <v>111</v>
      </c>
      <c r="H141" s="132">
        <v>92.4</v>
      </c>
      <c r="I141" s="133"/>
      <c r="J141" s="134">
        <f>ROUND(I141*H141,2)</f>
        <v>0</v>
      </c>
      <c r="K141" s="130" t="s">
        <v>144</v>
      </c>
      <c r="L141" s="33"/>
      <c r="M141" s="135" t="s">
        <v>7</v>
      </c>
      <c r="N141" s="136" t="s">
        <v>28</v>
      </c>
      <c r="O141" s="24"/>
      <c r="P141" s="137">
        <f>O141*H141</f>
        <v>0</v>
      </c>
      <c r="Q141" s="137">
        <v>0</v>
      </c>
      <c r="R141" s="137">
        <f>Q141*H141</f>
        <v>0</v>
      </c>
      <c r="S141" s="137">
        <v>0</v>
      </c>
      <c r="T141" s="138">
        <f>S141*H141</f>
        <v>0</v>
      </c>
      <c r="AR141" s="12" t="s">
        <v>102</v>
      </c>
      <c r="AT141" s="12" t="s">
        <v>97</v>
      </c>
      <c r="AU141" s="12" t="s">
        <v>41</v>
      </c>
      <c r="AY141" s="12" t="s">
        <v>95</v>
      </c>
      <c r="BE141" s="139">
        <f>IF(N141="základní",J141,0)</f>
        <v>0</v>
      </c>
      <c r="BF141" s="139">
        <f>IF(N141="snížená",J141,0)</f>
        <v>0</v>
      </c>
      <c r="BG141" s="139">
        <f>IF(N141="zákl. přenesená",J141,0)</f>
        <v>0</v>
      </c>
      <c r="BH141" s="139">
        <f>IF(N141="sníž. přenesená",J141,0)</f>
        <v>0</v>
      </c>
      <c r="BI141" s="139">
        <f>IF(N141="nulová",J141,0)</f>
        <v>0</v>
      </c>
      <c r="BJ141" s="12" t="s">
        <v>9</v>
      </c>
      <c r="BK141" s="139">
        <f>ROUND(I141*H141,2)</f>
        <v>0</v>
      </c>
      <c r="BL141" s="12" t="s">
        <v>102</v>
      </c>
      <c r="BM141" s="12" t="s">
        <v>215</v>
      </c>
    </row>
    <row r="142" spans="2:65" s="7" customFormat="1" x14ac:dyDescent="0.3">
      <c r="B142" s="140"/>
      <c r="C142" s="141"/>
      <c r="D142" s="142" t="s">
        <v>113</v>
      </c>
      <c r="E142" s="143" t="s">
        <v>7</v>
      </c>
      <c r="F142" s="144" t="s">
        <v>308</v>
      </c>
      <c r="G142" s="141"/>
      <c r="H142" s="145">
        <v>90.5</v>
      </c>
      <c r="I142" s="146"/>
      <c r="J142" s="141"/>
      <c r="K142" s="141"/>
      <c r="L142" s="147"/>
      <c r="M142" s="148"/>
      <c r="N142" s="149"/>
      <c r="O142" s="149"/>
      <c r="P142" s="149"/>
      <c r="Q142" s="149"/>
      <c r="R142" s="149"/>
      <c r="S142" s="149"/>
      <c r="T142" s="150"/>
      <c r="AT142" s="151" t="s">
        <v>113</v>
      </c>
      <c r="AU142" s="151" t="s">
        <v>41</v>
      </c>
      <c r="AV142" s="7" t="s">
        <v>41</v>
      </c>
      <c r="AW142" s="7" t="s">
        <v>21</v>
      </c>
      <c r="AX142" s="7" t="s">
        <v>39</v>
      </c>
      <c r="AY142" s="151" t="s">
        <v>95</v>
      </c>
    </row>
    <row r="143" spans="2:65" s="7" customFormat="1" x14ac:dyDescent="0.3">
      <c r="B143" s="140"/>
      <c r="C143" s="141"/>
      <c r="D143" s="142" t="s">
        <v>113</v>
      </c>
      <c r="E143" s="143" t="s">
        <v>7</v>
      </c>
      <c r="F143" s="144" t="s">
        <v>309</v>
      </c>
      <c r="G143" s="141"/>
      <c r="H143" s="145">
        <v>1.9</v>
      </c>
      <c r="I143" s="146"/>
      <c r="J143" s="141"/>
      <c r="K143" s="141"/>
      <c r="L143" s="147"/>
      <c r="M143" s="148"/>
      <c r="N143" s="149"/>
      <c r="O143" s="149"/>
      <c r="P143" s="149"/>
      <c r="Q143" s="149"/>
      <c r="R143" s="149"/>
      <c r="S143" s="149"/>
      <c r="T143" s="150"/>
      <c r="AT143" s="151" t="s">
        <v>113</v>
      </c>
      <c r="AU143" s="151" t="s">
        <v>41</v>
      </c>
      <c r="AV143" s="7" t="s">
        <v>41</v>
      </c>
      <c r="AW143" s="7" t="s">
        <v>21</v>
      </c>
      <c r="AX143" s="7" t="s">
        <v>39</v>
      </c>
      <c r="AY143" s="151" t="s">
        <v>95</v>
      </c>
    </row>
    <row r="144" spans="2:65" s="8" customFormat="1" x14ac:dyDescent="0.3">
      <c r="B144" s="152"/>
      <c r="C144" s="153"/>
      <c r="D144" s="142" t="s">
        <v>113</v>
      </c>
      <c r="E144" s="154" t="s">
        <v>7</v>
      </c>
      <c r="F144" s="155" t="s">
        <v>126</v>
      </c>
      <c r="G144" s="153"/>
      <c r="H144" s="156">
        <v>92.4</v>
      </c>
      <c r="I144" s="157"/>
      <c r="J144" s="153"/>
      <c r="K144" s="153"/>
      <c r="L144" s="158"/>
      <c r="M144" s="159"/>
      <c r="N144" s="160"/>
      <c r="O144" s="160"/>
      <c r="P144" s="160"/>
      <c r="Q144" s="160"/>
      <c r="R144" s="160"/>
      <c r="S144" s="160"/>
      <c r="T144" s="161"/>
      <c r="AT144" s="162" t="s">
        <v>113</v>
      </c>
      <c r="AU144" s="162" t="s">
        <v>41</v>
      </c>
      <c r="AV144" s="8" t="s">
        <v>102</v>
      </c>
      <c r="AW144" s="8" t="s">
        <v>21</v>
      </c>
      <c r="AX144" s="8" t="s">
        <v>9</v>
      </c>
      <c r="AY144" s="162" t="s">
        <v>95</v>
      </c>
    </row>
    <row r="145" spans="2:65" s="1" customFormat="1" ht="16.5" customHeight="1" x14ac:dyDescent="0.3">
      <c r="B145" s="23"/>
      <c r="C145" s="163" t="s">
        <v>310</v>
      </c>
      <c r="D145" s="163" t="s">
        <v>167</v>
      </c>
      <c r="E145" s="164" t="s">
        <v>311</v>
      </c>
      <c r="F145" s="165" t="s">
        <v>312</v>
      </c>
      <c r="G145" s="166" t="s">
        <v>111</v>
      </c>
      <c r="H145" s="167">
        <v>92.4</v>
      </c>
      <c r="I145" s="168"/>
      <c r="J145" s="169">
        <f>ROUND(I145*H145,2)</f>
        <v>0</v>
      </c>
      <c r="K145" s="165" t="s">
        <v>7</v>
      </c>
      <c r="L145" s="170"/>
      <c r="M145" s="171" t="s">
        <v>7</v>
      </c>
      <c r="N145" s="172" t="s">
        <v>28</v>
      </c>
      <c r="O145" s="24"/>
      <c r="P145" s="137">
        <f>O145*H145</f>
        <v>0</v>
      </c>
      <c r="Q145" s="137">
        <v>1.142E-2</v>
      </c>
      <c r="R145" s="137">
        <f>Q145*H145</f>
        <v>1.0552079999999999</v>
      </c>
      <c r="S145" s="137">
        <v>0</v>
      </c>
      <c r="T145" s="138">
        <f>S145*H145</f>
        <v>0</v>
      </c>
      <c r="AR145" s="12" t="s">
        <v>136</v>
      </c>
      <c r="AT145" s="12" t="s">
        <v>167</v>
      </c>
      <c r="AU145" s="12" t="s">
        <v>41</v>
      </c>
      <c r="AY145" s="12" t="s">
        <v>95</v>
      </c>
      <c r="BE145" s="139">
        <f>IF(N145="základní",J145,0)</f>
        <v>0</v>
      </c>
      <c r="BF145" s="139">
        <f>IF(N145="snížená",J145,0)</f>
        <v>0</v>
      </c>
      <c r="BG145" s="139">
        <f>IF(N145="zákl. přenesená",J145,0)</f>
        <v>0</v>
      </c>
      <c r="BH145" s="139">
        <f>IF(N145="sníž. přenesená",J145,0)</f>
        <v>0</v>
      </c>
      <c r="BI145" s="139">
        <f>IF(N145="nulová",J145,0)</f>
        <v>0</v>
      </c>
      <c r="BJ145" s="12" t="s">
        <v>9</v>
      </c>
      <c r="BK145" s="139">
        <f>ROUND(I145*H145,2)</f>
        <v>0</v>
      </c>
      <c r="BL145" s="12" t="s">
        <v>102</v>
      </c>
      <c r="BM145" s="12" t="s">
        <v>313</v>
      </c>
    </row>
    <row r="146" spans="2:65" s="7" customFormat="1" x14ac:dyDescent="0.3">
      <c r="B146" s="140"/>
      <c r="C146" s="141"/>
      <c r="D146" s="142" t="s">
        <v>113</v>
      </c>
      <c r="E146" s="143" t="s">
        <v>7</v>
      </c>
      <c r="F146" s="144" t="s">
        <v>308</v>
      </c>
      <c r="G146" s="141"/>
      <c r="H146" s="145">
        <v>90.5</v>
      </c>
      <c r="I146" s="146"/>
      <c r="J146" s="141"/>
      <c r="K146" s="141"/>
      <c r="L146" s="147"/>
      <c r="M146" s="148"/>
      <c r="N146" s="149"/>
      <c r="O146" s="149"/>
      <c r="P146" s="149"/>
      <c r="Q146" s="149"/>
      <c r="R146" s="149"/>
      <c r="S146" s="149"/>
      <c r="T146" s="150"/>
      <c r="AT146" s="151" t="s">
        <v>113</v>
      </c>
      <c r="AU146" s="151" t="s">
        <v>41</v>
      </c>
      <c r="AV146" s="7" t="s">
        <v>41</v>
      </c>
      <c r="AW146" s="7" t="s">
        <v>21</v>
      </c>
      <c r="AX146" s="7" t="s">
        <v>39</v>
      </c>
      <c r="AY146" s="151" t="s">
        <v>95</v>
      </c>
    </row>
    <row r="147" spans="2:65" s="7" customFormat="1" x14ac:dyDescent="0.3">
      <c r="B147" s="140"/>
      <c r="C147" s="141"/>
      <c r="D147" s="142" t="s">
        <v>113</v>
      </c>
      <c r="E147" s="143" t="s">
        <v>7</v>
      </c>
      <c r="F147" s="144" t="s">
        <v>309</v>
      </c>
      <c r="G147" s="141"/>
      <c r="H147" s="145">
        <v>1.9</v>
      </c>
      <c r="I147" s="146"/>
      <c r="J147" s="141"/>
      <c r="K147" s="141"/>
      <c r="L147" s="147"/>
      <c r="M147" s="148"/>
      <c r="N147" s="149"/>
      <c r="O147" s="149"/>
      <c r="P147" s="149"/>
      <c r="Q147" s="149"/>
      <c r="R147" s="149"/>
      <c r="S147" s="149"/>
      <c r="T147" s="150"/>
      <c r="AT147" s="151" t="s">
        <v>113</v>
      </c>
      <c r="AU147" s="151" t="s">
        <v>41</v>
      </c>
      <c r="AV147" s="7" t="s">
        <v>41</v>
      </c>
      <c r="AW147" s="7" t="s">
        <v>21</v>
      </c>
      <c r="AX147" s="7" t="s">
        <v>39</v>
      </c>
      <c r="AY147" s="151" t="s">
        <v>95</v>
      </c>
    </row>
    <row r="148" spans="2:65" s="8" customFormat="1" x14ac:dyDescent="0.3">
      <c r="B148" s="152"/>
      <c r="C148" s="153"/>
      <c r="D148" s="142" t="s">
        <v>113</v>
      </c>
      <c r="E148" s="154" t="s">
        <v>7</v>
      </c>
      <c r="F148" s="155" t="s">
        <v>126</v>
      </c>
      <c r="G148" s="153"/>
      <c r="H148" s="156">
        <v>92.4</v>
      </c>
      <c r="I148" s="157"/>
      <c r="J148" s="153"/>
      <c r="K148" s="153"/>
      <c r="L148" s="158"/>
      <c r="M148" s="159"/>
      <c r="N148" s="160"/>
      <c r="O148" s="160"/>
      <c r="P148" s="160"/>
      <c r="Q148" s="160"/>
      <c r="R148" s="160"/>
      <c r="S148" s="160"/>
      <c r="T148" s="161"/>
      <c r="AT148" s="162" t="s">
        <v>113</v>
      </c>
      <c r="AU148" s="162" t="s">
        <v>41</v>
      </c>
      <c r="AV148" s="8" t="s">
        <v>102</v>
      </c>
      <c r="AW148" s="8" t="s">
        <v>21</v>
      </c>
      <c r="AX148" s="8" t="s">
        <v>9</v>
      </c>
      <c r="AY148" s="162" t="s">
        <v>95</v>
      </c>
    </row>
    <row r="149" spans="2:65" s="1" customFormat="1" ht="25.5" customHeight="1" x14ac:dyDescent="0.3">
      <c r="B149" s="23"/>
      <c r="C149" s="128" t="s">
        <v>216</v>
      </c>
      <c r="D149" s="128" t="s">
        <v>97</v>
      </c>
      <c r="E149" s="129" t="s">
        <v>217</v>
      </c>
      <c r="F149" s="130" t="s">
        <v>218</v>
      </c>
      <c r="G149" s="131" t="s">
        <v>190</v>
      </c>
      <c r="H149" s="132">
        <v>2</v>
      </c>
      <c r="I149" s="133"/>
      <c r="J149" s="134">
        <f>ROUND(I149*H149,2)</f>
        <v>0</v>
      </c>
      <c r="K149" s="130" t="s">
        <v>101</v>
      </c>
      <c r="L149" s="33"/>
      <c r="M149" s="135" t="s">
        <v>7</v>
      </c>
      <c r="N149" s="136" t="s">
        <v>28</v>
      </c>
      <c r="O149" s="24"/>
      <c r="P149" s="137">
        <f>O149*H149</f>
        <v>0</v>
      </c>
      <c r="Q149" s="137">
        <v>0.46009</v>
      </c>
      <c r="R149" s="137">
        <f>Q149*H149</f>
        <v>0.92018</v>
      </c>
      <c r="S149" s="137">
        <v>0</v>
      </c>
      <c r="T149" s="138">
        <f>S149*H149</f>
        <v>0</v>
      </c>
      <c r="AR149" s="12" t="s">
        <v>102</v>
      </c>
      <c r="AT149" s="12" t="s">
        <v>97</v>
      </c>
      <c r="AU149" s="12" t="s">
        <v>41</v>
      </c>
      <c r="AY149" s="12" t="s">
        <v>95</v>
      </c>
      <c r="BE149" s="139">
        <f>IF(N149="základní",J149,0)</f>
        <v>0</v>
      </c>
      <c r="BF149" s="139">
        <f>IF(N149="snížená",J149,0)</f>
        <v>0</v>
      </c>
      <c r="BG149" s="139">
        <f>IF(N149="zákl. přenesená",J149,0)</f>
        <v>0</v>
      </c>
      <c r="BH149" s="139">
        <f>IF(N149="sníž. přenesená",J149,0)</f>
        <v>0</v>
      </c>
      <c r="BI149" s="139">
        <f>IF(N149="nulová",J149,0)</f>
        <v>0</v>
      </c>
      <c r="BJ149" s="12" t="s">
        <v>9</v>
      </c>
      <c r="BK149" s="139">
        <f>ROUND(I149*H149,2)</f>
        <v>0</v>
      </c>
      <c r="BL149" s="12" t="s">
        <v>102</v>
      </c>
      <c r="BM149" s="12" t="s">
        <v>219</v>
      </c>
    </row>
    <row r="150" spans="2:65" s="1" customFormat="1" ht="16.5" customHeight="1" x14ac:dyDescent="0.3">
      <c r="B150" s="23"/>
      <c r="C150" s="128" t="s">
        <v>220</v>
      </c>
      <c r="D150" s="128" t="s">
        <v>97</v>
      </c>
      <c r="E150" s="129" t="s">
        <v>221</v>
      </c>
      <c r="F150" s="130" t="s">
        <v>222</v>
      </c>
      <c r="G150" s="131" t="s">
        <v>111</v>
      </c>
      <c r="H150" s="132">
        <v>90.5</v>
      </c>
      <c r="I150" s="133"/>
      <c r="J150" s="134">
        <f>ROUND(I150*H150,2)</f>
        <v>0</v>
      </c>
      <c r="K150" s="130" t="s">
        <v>101</v>
      </c>
      <c r="L150" s="33"/>
      <c r="M150" s="135" t="s">
        <v>7</v>
      </c>
      <c r="N150" s="136" t="s">
        <v>28</v>
      </c>
      <c r="O150" s="24"/>
      <c r="P150" s="137">
        <f>O150*H150</f>
        <v>0</v>
      </c>
      <c r="Q150" s="137">
        <v>0</v>
      </c>
      <c r="R150" s="137">
        <f>Q150*H150</f>
        <v>0</v>
      </c>
      <c r="S150" s="137">
        <v>0</v>
      </c>
      <c r="T150" s="138">
        <f>S150*H150</f>
        <v>0</v>
      </c>
      <c r="AR150" s="12" t="s">
        <v>102</v>
      </c>
      <c r="AT150" s="12" t="s">
        <v>97</v>
      </c>
      <c r="AU150" s="12" t="s">
        <v>41</v>
      </c>
      <c r="AY150" s="12" t="s">
        <v>95</v>
      </c>
      <c r="BE150" s="139">
        <f>IF(N150="základní",J150,0)</f>
        <v>0</v>
      </c>
      <c r="BF150" s="139">
        <f>IF(N150="snížená",J150,0)</f>
        <v>0</v>
      </c>
      <c r="BG150" s="139">
        <f>IF(N150="zákl. přenesená",J150,0)</f>
        <v>0</v>
      </c>
      <c r="BH150" s="139">
        <f>IF(N150="sníž. přenesená",J150,0)</f>
        <v>0</v>
      </c>
      <c r="BI150" s="139">
        <f>IF(N150="nulová",J150,0)</f>
        <v>0</v>
      </c>
      <c r="BJ150" s="12" t="s">
        <v>9</v>
      </c>
      <c r="BK150" s="139">
        <f>ROUND(I150*H150,2)</f>
        <v>0</v>
      </c>
      <c r="BL150" s="12" t="s">
        <v>102</v>
      </c>
      <c r="BM150" s="12" t="s">
        <v>223</v>
      </c>
    </row>
    <row r="151" spans="2:65" s="1" customFormat="1" ht="16.5" customHeight="1" x14ac:dyDescent="0.3">
      <c r="B151" s="23"/>
      <c r="C151" s="128" t="s">
        <v>224</v>
      </c>
      <c r="D151" s="128" t="s">
        <v>97</v>
      </c>
      <c r="E151" s="129" t="s">
        <v>225</v>
      </c>
      <c r="F151" s="130" t="s">
        <v>226</v>
      </c>
      <c r="G151" s="131" t="s">
        <v>190</v>
      </c>
      <c r="H151" s="132">
        <v>13</v>
      </c>
      <c r="I151" s="133"/>
      <c r="J151" s="134">
        <f>ROUND(I151*H151,2)</f>
        <v>0</v>
      </c>
      <c r="K151" s="130" t="s">
        <v>101</v>
      </c>
      <c r="L151" s="33"/>
      <c r="M151" s="135" t="s">
        <v>7</v>
      </c>
      <c r="N151" s="136" t="s">
        <v>28</v>
      </c>
      <c r="O151" s="24"/>
      <c r="P151" s="137">
        <f>O151*H151</f>
        <v>0</v>
      </c>
      <c r="Q151" s="137">
        <v>9.1800000000000007E-3</v>
      </c>
      <c r="R151" s="137">
        <f>Q151*H151</f>
        <v>0.11934</v>
      </c>
      <c r="S151" s="137">
        <v>0</v>
      </c>
      <c r="T151" s="138">
        <f>S151*H151</f>
        <v>0</v>
      </c>
      <c r="AR151" s="12" t="s">
        <v>102</v>
      </c>
      <c r="AT151" s="12" t="s">
        <v>97</v>
      </c>
      <c r="AU151" s="12" t="s">
        <v>41</v>
      </c>
      <c r="AY151" s="12" t="s">
        <v>95</v>
      </c>
      <c r="BE151" s="139">
        <f>IF(N151="základní",J151,0)</f>
        <v>0</v>
      </c>
      <c r="BF151" s="139">
        <f>IF(N151="snížená",J151,0)</f>
        <v>0</v>
      </c>
      <c r="BG151" s="139">
        <f>IF(N151="zákl. přenesená",J151,0)</f>
        <v>0</v>
      </c>
      <c r="BH151" s="139">
        <f>IF(N151="sníž. přenesená",J151,0)</f>
        <v>0</v>
      </c>
      <c r="BI151" s="139">
        <f>IF(N151="nulová",J151,0)</f>
        <v>0</v>
      </c>
      <c r="BJ151" s="12" t="s">
        <v>9</v>
      </c>
      <c r="BK151" s="139">
        <f>ROUND(I151*H151,2)</f>
        <v>0</v>
      </c>
      <c r="BL151" s="12" t="s">
        <v>102</v>
      </c>
      <c r="BM151" s="12" t="s">
        <v>227</v>
      </c>
    </row>
    <row r="152" spans="2:65" s="1" customFormat="1" ht="16.5" customHeight="1" x14ac:dyDescent="0.3">
      <c r="B152" s="23"/>
      <c r="C152" s="163" t="s">
        <v>228</v>
      </c>
      <c r="D152" s="163" t="s">
        <v>167</v>
      </c>
      <c r="E152" s="164" t="s">
        <v>229</v>
      </c>
      <c r="F152" s="165" t="s">
        <v>230</v>
      </c>
      <c r="G152" s="166" t="s">
        <v>190</v>
      </c>
      <c r="H152" s="167">
        <v>6.06</v>
      </c>
      <c r="I152" s="168"/>
      <c r="J152" s="169">
        <f>ROUND(I152*H152,2)</f>
        <v>0</v>
      </c>
      <c r="K152" s="165" t="s">
        <v>101</v>
      </c>
      <c r="L152" s="170"/>
      <c r="M152" s="171" t="s">
        <v>7</v>
      </c>
      <c r="N152" s="172" t="s">
        <v>28</v>
      </c>
      <c r="O152" s="24"/>
      <c r="P152" s="137">
        <f>O152*H152</f>
        <v>0</v>
      </c>
      <c r="Q152" s="137">
        <v>0.50600000000000001</v>
      </c>
      <c r="R152" s="137">
        <f>Q152*H152</f>
        <v>3.06636</v>
      </c>
      <c r="S152" s="137">
        <v>0</v>
      </c>
      <c r="T152" s="138">
        <f>S152*H152</f>
        <v>0</v>
      </c>
      <c r="AR152" s="12" t="s">
        <v>136</v>
      </c>
      <c r="AT152" s="12" t="s">
        <v>167</v>
      </c>
      <c r="AU152" s="12" t="s">
        <v>41</v>
      </c>
      <c r="AY152" s="12" t="s">
        <v>95</v>
      </c>
      <c r="BE152" s="139">
        <f>IF(N152="základní",J152,0)</f>
        <v>0</v>
      </c>
      <c r="BF152" s="139">
        <f>IF(N152="snížená",J152,0)</f>
        <v>0</v>
      </c>
      <c r="BG152" s="139">
        <f>IF(N152="zákl. přenesená",J152,0)</f>
        <v>0</v>
      </c>
      <c r="BH152" s="139">
        <f>IF(N152="sníž. přenesená",J152,0)</f>
        <v>0</v>
      </c>
      <c r="BI152" s="139">
        <f>IF(N152="nulová",J152,0)</f>
        <v>0</v>
      </c>
      <c r="BJ152" s="12" t="s">
        <v>9</v>
      </c>
      <c r="BK152" s="139">
        <f>ROUND(I152*H152,2)</f>
        <v>0</v>
      </c>
      <c r="BL152" s="12" t="s">
        <v>102</v>
      </c>
      <c r="BM152" s="12" t="s">
        <v>231</v>
      </c>
    </row>
    <row r="153" spans="2:65" s="7" customFormat="1" x14ac:dyDescent="0.3">
      <c r="B153" s="140"/>
      <c r="C153" s="141"/>
      <c r="D153" s="142" t="s">
        <v>113</v>
      </c>
      <c r="E153" s="141"/>
      <c r="F153" s="144" t="s">
        <v>232</v>
      </c>
      <c r="G153" s="141"/>
      <c r="H153" s="145">
        <v>6.06</v>
      </c>
      <c r="I153" s="146"/>
      <c r="J153" s="141"/>
      <c r="K153" s="141"/>
      <c r="L153" s="147"/>
      <c r="M153" s="148"/>
      <c r="N153" s="149"/>
      <c r="O153" s="149"/>
      <c r="P153" s="149"/>
      <c r="Q153" s="149"/>
      <c r="R153" s="149"/>
      <c r="S153" s="149"/>
      <c r="T153" s="150"/>
      <c r="AT153" s="151" t="s">
        <v>113</v>
      </c>
      <c r="AU153" s="151" t="s">
        <v>41</v>
      </c>
      <c r="AV153" s="7" t="s">
        <v>41</v>
      </c>
      <c r="AW153" s="7" t="s">
        <v>1</v>
      </c>
      <c r="AX153" s="7" t="s">
        <v>9</v>
      </c>
      <c r="AY153" s="151" t="s">
        <v>95</v>
      </c>
    </row>
    <row r="154" spans="2:65" s="1" customFormat="1" ht="16.5" customHeight="1" x14ac:dyDescent="0.3">
      <c r="B154" s="23"/>
      <c r="C154" s="163" t="s">
        <v>233</v>
      </c>
      <c r="D154" s="163" t="s">
        <v>167</v>
      </c>
      <c r="E154" s="164" t="s">
        <v>234</v>
      </c>
      <c r="F154" s="165" t="s">
        <v>235</v>
      </c>
      <c r="G154" s="166" t="s">
        <v>190</v>
      </c>
      <c r="H154" s="167">
        <v>7.07</v>
      </c>
      <c r="I154" s="168"/>
      <c r="J154" s="169">
        <f>ROUND(I154*H154,2)</f>
        <v>0</v>
      </c>
      <c r="K154" s="165" t="s">
        <v>101</v>
      </c>
      <c r="L154" s="170"/>
      <c r="M154" s="171" t="s">
        <v>7</v>
      </c>
      <c r="N154" s="172" t="s">
        <v>28</v>
      </c>
      <c r="O154" s="24"/>
      <c r="P154" s="137">
        <f>O154*H154</f>
        <v>0</v>
      </c>
      <c r="Q154" s="137">
        <v>1.0129999999999999</v>
      </c>
      <c r="R154" s="137">
        <f>Q154*H154</f>
        <v>7.1619099999999998</v>
      </c>
      <c r="S154" s="137">
        <v>0</v>
      </c>
      <c r="T154" s="138">
        <f>S154*H154</f>
        <v>0</v>
      </c>
      <c r="AR154" s="12" t="s">
        <v>136</v>
      </c>
      <c r="AT154" s="12" t="s">
        <v>167</v>
      </c>
      <c r="AU154" s="12" t="s">
        <v>41</v>
      </c>
      <c r="AY154" s="12" t="s">
        <v>95</v>
      </c>
      <c r="BE154" s="139">
        <f>IF(N154="základní",J154,0)</f>
        <v>0</v>
      </c>
      <c r="BF154" s="139">
        <f>IF(N154="snížená",J154,0)</f>
        <v>0</v>
      </c>
      <c r="BG154" s="139">
        <f>IF(N154="zákl. přenesená",J154,0)</f>
        <v>0</v>
      </c>
      <c r="BH154" s="139">
        <f>IF(N154="sníž. přenesená",J154,0)</f>
        <v>0</v>
      </c>
      <c r="BI154" s="139">
        <f>IF(N154="nulová",J154,0)</f>
        <v>0</v>
      </c>
      <c r="BJ154" s="12" t="s">
        <v>9</v>
      </c>
      <c r="BK154" s="139">
        <f>ROUND(I154*H154,2)</f>
        <v>0</v>
      </c>
      <c r="BL154" s="12" t="s">
        <v>102</v>
      </c>
      <c r="BM154" s="12" t="s">
        <v>236</v>
      </c>
    </row>
    <row r="155" spans="2:65" s="7" customFormat="1" x14ac:dyDescent="0.3">
      <c r="B155" s="140"/>
      <c r="C155" s="141"/>
      <c r="D155" s="142" t="s">
        <v>113</v>
      </c>
      <c r="E155" s="141"/>
      <c r="F155" s="144" t="s">
        <v>237</v>
      </c>
      <c r="G155" s="141"/>
      <c r="H155" s="145">
        <v>7.07</v>
      </c>
      <c r="I155" s="146"/>
      <c r="J155" s="141"/>
      <c r="K155" s="141"/>
      <c r="L155" s="147"/>
      <c r="M155" s="148"/>
      <c r="N155" s="149"/>
      <c r="O155" s="149"/>
      <c r="P155" s="149"/>
      <c r="Q155" s="149"/>
      <c r="R155" s="149"/>
      <c r="S155" s="149"/>
      <c r="T155" s="150"/>
      <c r="AT155" s="151" t="s">
        <v>113</v>
      </c>
      <c r="AU155" s="151" t="s">
        <v>41</v>
      </c>
      <c r="AV155" s="7" t="s">
        <v>41</v>
      </c>
      <c r="AW155" s="7" t="s">
        <v>1</v>
      </c>
      <c r="AX155" s="7" t="s">
        <v>9</v>
      </c>
      <c r="AY155" s="151" t="s">
        <v>95</v>
      </c>
    </row>
    <row r="156" spans="2:65" s="1" customFormat="1" ht="16.5" customHeight="1" x14ac:dyDescent="0.3">
      <c r="B156" s="23"/>
      <c r="C156" s="128" t="s">
        <v>238</v>
      </c>
      <c r="D156" s="128" t="s">
        <v>97</v>
      </c>
      <c r="E156" s="129" t="s">
        <v>239</v>
      </c>
      <c r="F156" s="130" t="s">
        <v>240</v>
      </c>
      <c r="G156" s="131" t="s">
        <v>190</v>
      </c>
      <c r="H156" s="132">
        <v>6</v>
      </c>
      <c r="I156" s="133"/>
      <c r="J156" s="134">
        <f>ROUND(I156*H156,2)</f>
        <v>0</v>
      </c>
      <c r="K156" s="130" t="s">
        <v>101</v>
      </c>
      <c r="L156" s="33"/>
      <c r="M156" s="135" t="s">
        <v>7</v>
      </c>
      <c r="N156" s="136" t="s">
        <v>28</v>
      </c>
      <c r="O156" s="24"/>
      <c r="P156" s="137">
        <f>O156*H156</f>
        <v>0</v>
      </c>
      <c r="Q156" s="137">
        <v>1.1469999999999999E-2</v>
      </c>
      <c r="R156" s="137">
        <f>Q156*H156</f>
        <v>6.8819999999999992E-2</v>
      </c>
      <c r="S156" s="137">
        <v>0</v>
      </c>
      <c r="T156" s="138">
        <f>S156*H156</f>
        <v>0</v>
      </c>
      <c r="AR156" s="12" t="s">
        <v>102</v>
      </c>
      <c r="AT156" s="12" t="s">
        <v>97</v>
      </c>
      <c r="AU156" s="12" t="s">
        <v>41</v>
      </c>
      <c r="AY156" s="12" t="s">
        <v>95</v>
      </c>
      <c r="BE156" s="139">
        <f>IF(N156="základní",J156,0)</f>
        <v>0</v>
      </c>
      <c r="BF156" s="139">
        <f>IF(N156="snížená",J156,0)</f>
        <v>0</v>
      </c>
      <c r="BG156" s="139">
        <f>IF(N156="zákl. přenesená",J156,0)</f>
        <v>0</v>
      </c>
      <c r="BH156" s="139">
        <f>IF(N156="sníž. přenesená",J156,0)</f>
        <v>0</v>
      </c>
      <c r="BI156" s="139">
        <f>IF(N156="nulová",J156,0)</f>
        <v>0</v>
      </c>
      <c r="BJ156" s="12" t="s">
        <v>9</v>
      </c>
      <c r="BK156" s="139">
        <f>ROUND(I156*H156,2)</f>
        <v>0</v>
      </c>
      <c r="BL156" s="12" t="s">
        <v>102</v>
      </c>
      <c r="BM156" s="12" t="s">
        <v>241</v>
      </c>
    </row>
    <row r="157" spans="2:65" s="1" customFormat="1" ht="16.5" customHeight="1" x14ac:dyDescent="0.3">
      <c r="B157" s="23"/>
      <c r="C157" s="163" t="s">
        <v>242</v>
      </c>
      <c r="D157" s="163" t="s">
        <v>167</v>
      </c>
      <c r="E157" s="164" t="s">
        <v>243</v>
      </c>
      <c r="F157" s="165" t="s">
        <v>244</v>
      </c>
      <c r="G157" s="166" t="s">
        <v>190</v>
      </c>
      <c r="H157" s="167">
        <v>6.06</v>
      </c>
      <c r="I157" s="168"/>
      <c r="J157" s="169">
        <f>ROUND(I157*H157,2)</f>
        <v>0</v>
      </c>
      <c r="K157" s="165" t="s">
        <v>101</v>
      </c>
      <c r="L157" s="170"/>
      <c r="M157" s="171" t="s">
        <v>7</v>
      </c>
      <c r="N157" s="172" t="s">
        <v>28</v>
      </c>
      <c r="O157" s="24"/>
      <c r="P157" s="137">
        <f>O157*H157</f>
        <v>0</v>
      </c>
      <c r="Q157" s="137">
        <v>0.58499999999999996</v>
      </c>
      <c r="R157" s="137">
        <f>Q157*H157</f>
        <v>3.5450999999999997</v>
      </c>
      <c r="S157" s="137">
        <v>0</v>
      </c>
      <c r="T157" s="138">
        <f>S157*H157</f>
        <v>0</v>
      </c>
      <c r="AR157" s="12" t="s">
        <v>136</v>
      </c>
      <c r="AT157" s="12" t="s">
        <v>167</v>
      </c>
      <c r="AU157" s="12" t="s">
        <v>41</v>
      </c>
      <c r="AY157" s="12" t="s">
        <v>95</v>
      </c>
      <c r="BE157" s="139">
        <f>IF(N157="základní",J157,0)</f>
        <v>0</v>
      </c>
      <c r="BF157" s="139">
        <f>IF(N157="snížená",J157,0)</f>
        <v>0</v>
      </c>
      <c r="BG157" s="139">
        <f>IF(N157="zákl. přenesená",J157,0)</f>
        <v>0</v>
      </c>
      <c r="BH157" s="139">
        <f>IF(N157="sníž. přenesená",J157,0)</f>
        <v>0</v>
      </c>
      <c r="BI157" s="139">
        <f>IF(N157="nulová",J157,0)</f>
        <v>0</v>
      </c>
      <c r="BJ157" s="12" t="s">
        <v>9</v>
      </c>
      <c r="BK157" s="139">
        <f>ROUND(I157*H157,2)</f>
        <v>0</v>
      </c>
      <c r="BL157" s="12" t="s">
        <v>102</v>
      </c>
      <c r="BM157" s="12" t="s">
        <v>245</v>
      </c>
    </row>
    <row r="158" spans="2:65" s="7" customFormat="1" x14ac:dyDescent="0.3">
      <c r="B158" s="140"/>
      <c r="C158" s="141"/>
      <c r="D158" s="142" t="s">
        <v>113</v>
      </c>
      <c r="E158" s="141"/>
      <c r="F158" s="144" t="s">
        <v>232</v>
      </c>
      <c r="G158" s="141"/>
      <c r="H158" s="145">
        <v>6.06</v>
      </c>
      <c r="I158" s="146"/>
      <c r="J158" s="141"/>
      <c r="K158" s="141"/>
      <c r="L158" s="147"/>
      <c r="M158" s="148"/>
      <c r="N158" s="149"/>
      <c r="O158" s="149"/>
      <c r="P158" s="149"/>
      <c r="Q158" s="149"/>
      <c r="R158" s="149"/>
      <c r="S158" s="149"/>
      <c r="T158" s="150"/>
      <c r="AT158" s="151" t="s">
        <v>113</v>
      </c>
      <c r="AU158" s="151" t="s">
        <v>41</v>
      </c>
      <c r="AV158" s="7" t="s">
        <v>41</v>
      </c>
      <c r="AW158" s="7" t="s">
        <v>1</v>
      </c>
      <c r="AX158" s="7" t="s">
        <v>9</v>
      </c>
      <c r="AY158" s="151" t="s">
        <v>95</v>
      </c>
    </row>
    <row r="159" spans="2:65" s="1" customFormat="1" ht="16.5" customHeight="1" x14ac:dyDescent="0.3">
      <c r="B159" s="23"/>
      <c r="C159" s="163" t="s">
        <v>246</v>
      </c>
      <c r="D159" s="163" t="s">
        <v>167</v>
      </c>
      <c r="E159" s="164" t="s">
        <v>247</v>
      </c>
      <c r="F159" s="165" t="s">
        <v>248</v>
      </c>
      <c r="G159" s="166" t="s">
        <v>190</v>
      </c>
      <c r="H159" s="167">
        <v>24.24</v>
      </c>
      <c r="I159" s="168"/>
      <c r="J159" s="169">
        <f>ROUND(I159*H159,2)</f>
        <v>0</v>
      </c>
      <c r="K159" s="165" t="s">
        <v>7</v>
      </c>
      <c r="L159" s="170"/>
      <c r="M159" s="171" t="s">
        <v>7</v>
      </c>
      <c r="N159" s="172" t="s">
        <v>28</v>
      </c>
      <c r="O159" s="24"/>
      <c r="P159" s="137">
        <f>O159*H159</f>
        <v>0</v>
      </c>
      <c r="Q159" s="137">
        <v>2E-3</v>
      </c>
      <c r="R159" s="137">
        <f>Q159*H159</f>
        <v>4.8479999999999995E-2</v>
      </c>
      <c r="S159" s="137">
        <v>0</v>
      </c>
      <c r="T159" s="138">
        <f>S159*H159</f>
        <v>0</v>
      </c>
      <c r="AR159" s="12" t="s">
        <v>136</v>
      </c>
      <c r="AT159" s="12" t="s">
        <v>167</v>
      </c>
      <c r="AU159" s="12" t="s">
        <v>41</v>
      </c>
      <c r="AY159" s="12" t="s">
        <v>95</v>
      </c>
      <c r="BE159" s="139">
        <f>IF(N159="základní",J159,0)</f>
        <v>0</v>
      </c>
      <c r="BF159" s="139">
        <f>IF(N159="snížená",J159,0)</f>
        <v>0</v>
      </c>
      <c r="BG159" s="139">
        <f>IF(N159="zákl. přenesená",J159,0)</f>
        <v>0</v>
      </c>
      <c r="BH159" s="139">
        <f>IF(N159="sníž. přenesená",J159,0)</f>
        <v>0</v>
      </c>
      <c r="BI159" s="139">
        <f>IF(N159="nulová",J159,0)</f>
        <v>0</v>
      </c>
      <c r="BJ159" s="12" t="s">
        <v>9</v>
      </c>
      <c r="BK159" s="139">
        <f>ROUND(I159*H159,2)</f>
        <v>0</v>
      </c>
      <c r="BL159" s="12" t="s">
        <v>102</v>
      </c>
      <c r="BM159" s="12" t="s">
        <v>249</v>
      </c>
    </row>
    <row r="160" spans="2:65" s="7" customFormat="1" x14ac:dyDescent="0.3">
      <c r="B160" s="140"/>
      <c r="C160" s="141"/>
      <c r="D160" s="142" t="s">
        <v>113</v>
      </c>
      <c r="E160" s="141"/>
      <c r="F160" s="144" t="s">
        <v>250</v>
      </c>
      <c r="G160" s="141"/>
      <c r="H160" s="145">
        <v>24.24</v>
      </c>
      <c r="I160" s="146"/>
      <c r="J160" s="141"/>
      <c r="K160" s="141"/>
      <c r="L160" s="147"/>
      <c r="M160" s="148"/>
      <c r="N160" s="149"/>
      <c r="O160" s="149"/>
      <c r="P160" s="149"/>
      <c r="Q160" s="149"/>
      <c r="R160" s="149"/>
      <c r="S160" s="149"/>
      <c r="T160" s="150"/>
      <c r="AT160" s="151" t="s">
        <v>113</v>
      </c>
      <c r="AU160" s="151" t="s">
        <v>41</v>
      </c>
      <c r="AV160" s="7" t="s">
        <v>41</v>
      </c>
      <c r="AW160" s="7" t="s">
        <v>1</v>
      </c>
      <c r="AX160" s="7" t="s">
        <v>9</v>
      </c>
      <c r="AY160" s="151" t="s">
        <v>95</v>
      </c>
    </row>
    <row r="161" spans="2:65" s="1" customFormat="1" ht="16.5" customHeight="1" x14ac:dyDescent="0.3">
      <c r="B161" s="23"/>
      <c r="C161" s="128" t="s">
        <v>251</v>
      </c>
      <c r="D161" s="128" t="s">
        <v>97</v>
      </c>
      <c r="E161" s="129" t="s">
        <v>252</v>
      </c>
      <c r="F161" s="130" t="s">
        <v>253</v>
      </c>
      <c r="G161" s="131" t="s">
        <v>190</v>
      </c>
      <c r="H161" s="132">
        <v>6</v>
      </c>
      <c r="I161" s="133"/>
      <c r="J161" s="134">
        <f>ROUND(I161*H161,2)</f>
        <v>0</v>
      </c>
      <c r="K161" s="130" t="s">
        <v>101</v>
      </c>
      <c r="L161" s="33"/>
      <c r="M161" s="135" t="s">
        <v>7</v>
      </c>
      <c r="N161" s="136" t="s">
        <v>28</v>
      </c>
      <c r="O161" s="24"/>
      <c r="P161" s="137">
        <f>O161*H161</f>
        <v>0</v>
      </c>
      <c r="Q161" s="137">
        <v>2.7529999999999999E-2</v>
      </c>
      <c r="R161" s="137">
        <f>Q161*H161</f>
        <v>0.16517999999999999</v>
      </c>
      <c r="S161" s="137">
        <v>0</v>
      </c>
      <c r="T161" s="138">
        <f>S161*H161</f>
        <v>0</v>
      </c>
      <c r="AR161" s="12" t="s">
        <v>102</v>
      </c>
      <c r="AT161" s="12" t="s">
        <v>97</v>
      </c>
      <c r="AU161" s="12" t="s">
        <v>41</v>
      </c>
      <c r="AY161" s="12" t="s">
        <v>95</v>
      </c>
      <c r="BE161" s="139">
        <f>IF(N161="základní",J161,0)</f>
        <v>0</v>
      </c>
      <c r="BF161" s="139">
        <f>IF(N161="snížená",J161,0)</f>
        <v>0</v>
      </c>
      <c r="BG161" s="139">
        <f>IF(N161="zákl. přenesená",J161,0)</f>
        <v>0</v>
      </c>
      <c r="BH161" s="139">
        <f>IF(N161="sníž. přenesená",J161,0)</f>
        <v>0</v>
      </c>
      <c r="BI161" s="139">
        <f>IF(N161="nulová",J161,0)</f>
        <v>0</v>
      </c>
      <c r="BJ161" s="12" t="s">
        <v>9</v>
      </c>
      <c r="BK161" s="139">
        <f>ROUND(I161*H161,2)</f>
        <v>0</v>
      </c>
      <c r="BL161" s="12" t="s">
        <v>102</v>
      </c>
      <c r="BM161" s="12" t="s">
        <v>254</v>
      </c>
    </row>
    <row r="162" spans="2:65" s="1" customFormat="1" ht="16.5" customHeight="1" x14ac:dyDescent="0.3">
      <c r="B162" s="23"/>
      <c r="C162" s="163" t="s">
        <v>255</v>
      </c>
      <c r="D162" s="163" t="s">
        <v>167</v>
      </c>
      <c r="E162" s="164" t="s">
        <v>314</v>
      </c>
      <c r="F162" s="165" t="s">
        <v>256</v>
      </c>
      <c r="G162" s="166" t="s">
        <v>190</v>
      </c>
      <c r="H162" s="167">
        <v>6.06</v>
      </c>
      <c r="I162" s="168"/>
      <c r="J162" s="169">
        <f>ROUND(I162*H162,2)</f>
        <v>0</v>
      </c>
      <c r="K162" s="165" t="s">
        <v>7</v>
      </c>
      <c r="L162" s="170"/>
      <c r="M162" s="171" t="s">
        <v>7</v>
      </c>
      <c r="N162" s="172" t="s">
        <v>28</v>
      </c>
      <c r="O162" s="24"/>
      <c r="P162" s="137">
        <f>O162*H162</f>
        <v>0</v>
      </c>
      <c r="Q162" s="137">
        <v>1.87</v>
      </c>
      <c r="R162" s="137">
        <f>Q162*H162</f>
        <v>11.3322</v>
      </c>
      <c r="S162" s="137">
        <v>0</v>
      </c>
      <c r="T162" s="138">
        <f>S162*H162</f>
        <v>0</v>
      </c>
      <c r="AR162" s="12" t="s">
        <v>136</v>
      </c>
      <c r="AT162" s="12" t="s">
        <v>167</v>
      </c>
      <c r="AU162" s="12" t="s">
        <v>41</v>
      </c>
      <c r="AY162" s="12" t="s">
        <v>95</v>
      </c>
      <c r="BE162" s="139">
        <f>IF(N162="základní",J162,0)</f>
        <v>0</v>
      </c>
      <c r="BF162" s="139">
        <f>IF(N162="snížená",J162,0)</f>
        <v>0</v>
      </c>
      <c r="BG162" s="139">
        <f>IF(N162="zákl. přenesená",J162,0)</f>
        <v>0</v>
      </c>
      <c r="BH162" s="139">
        <f>IF(N162="sníž. přenesená",J162,0)</f>
        <v>0</v>
      </c>
      <c r="BI162" s="139">
        <f>IF(N162="nulová",J162,0)</f>
        <v>0</v>
      </c>
      <c r="BJ162" s="12" t="s">
        <v>9</v>
      </c>
      <c r="BK162" s="139">
        <f>ROUND(I162*H162,2)</f>
        <v>0</v>
      </c>
      <c r="BL162" s="12" t="s">
        <v>102</v>
      </c>
      <c r="BM162" s="12" t="s">
        <v>257</v>
      </c>
    </row>
    <row r="163" spans="2:65" s="7" customFormat="1" x14ac:dyDescent="0.3">
      <c r="B163" s="140"/>
      <c r="C163" s="141"/>
      <c r="D163" s="142" t="s">
        <v>113</v>
      </c>
      <c r="E163" s="141"/>
      <c r="F163" s="144" t="s">
        <v>232</v>
      </c>
      <c r="G163" s="141"/>
      <c r="H163" s="145">
        <v>6.06</v>
      </c>
      <c r="I163" s="146"/>
      <c r="J163" s="141"/>
      <c r="K163" s="141"/>
      <c r="L163" s="147"/>
      <c r="M163" s="148"/>
      <c r="N163" s="149"/>
      <c r="O163" s="149"/>
      <c r="P163" s="149"/>
      <c r="Q163" s="149"/>
      <c r="R163" s="149"/>
      <c r="S163" s="149"/>
      <c r="T163" s="150"/>
      <c r="AT163" s="151" t="s">
        <v>113</v>
      </c>
      <c r="AU163" s="151" t="s">
        <v>41</v>
      </c>
      <c r="AV163" s="7" t="s">
        <v>41</v>
      </c>
      <c r="AW163" s="7" t="s">
        <v>1</v>
      </c>
      <c r="AX163" s="7" t="s">
        <v>9</v>
      </c>
      <c r="AY163" s="151" t="s">
        <v>95</v>
      </c>
    </row>
    <row r="164" spans="2:65" s="1" customFormat="1" ht="25.5" customHeight="1" x14ac:dyDescent="0.3">
      <c r="B164" s="23"/>
      <c r="C164" s="128" t="s">
        <v>258</v>
      </c>
      <c r="D164" s="128" t="s">
        <v>97</v>
      </c>
      <c r="E164" s="129" t="s">
        <v>259</v>
      </c>
      <c r="F164" s="130" t="s">
        <v>260</v>
      </c>
      <c r="G164" s="131" t="s">
        <v>190</v>
      </c>
      <c r="H164" s="132">
        <v>6</v>
      </c>
      <c r="I164" s="133"/>
      <c r="J164" s="134">
        <f>ROUND(I164*H164,2)</f>
        <v>0</v>
      </c>
      <c r="K164" s="130" t="s">
        <v>101</v>
      </c>
      <c r="L164" s="33"/>
      <c r="M164" s="135" t="s">
        <v>7</v>
      </c>
      <c r="N164" s="136" t="s">
        <v>28</v>
      </c>
      <c r="O164" s="24"/>
      <c r="P164" s="137">
        <f>O164*H164</f>
        <v>0</v>
      </c>
      <c r="Q164" s="137">
        <v>0.21734000000000001</v>
      </c>
      <c r="R164" s="137">
        <f>Q164*H164</f>
        <v>1.3040400000000001</v>
      </c>
      <c r="S164" s="137">
        <v>0</v>
      </c>
      <c r="T164" s="138">
        <f>S164*H164</f>
        <v>0</v>
      </c>
      <c r="AR164" s="12" t="s">
        <v>102</v>
      </c>
      <c r="AT164" s="12" t="s">
        <v>97</v>
      </c>
      <c r="AU164" s="12" t="s">
        <v>41</v>
      </c>
      <c r="AY164" s="12" t="s">
        <v>95</v>
      </c>
      <c r="BE164" s="139">
        <f>IF(N164="základní",J164,0)</f>
        <v>0</v>
      </c>
      <c r="BF164" s="139">
        <f>IF(N164="snížená",J164,0)</f>
        <v>0</v>
      </c>
      <c r="BG164" s="139">
        <f>IF(N164="zákl. přenesená",J164,0)</f>
        <v>0</v>
      </c>
      <c r="BH164" s="139">
        <f>IF(N164="sníž. přenesená",J164,0)</f>
        <v>0</v>
      </c>
      <c r="BI164" s="139">
        <f>IF(N164="nulová",J164,0)</f>
        <v>0</v>
      </c>
      <c r="BJ164" s="12" t="s">
        <v>9</v>
      </c>
      <c r="BK164" s="139">
        <f>ROUND(I164*H164,2)</f>
        <v>0</v>
      </c>
      <c r="BL164" s="12" t="s">
        <v>102</v>
      </c>
      <c r="BM164" s="12" t="s">
        <v>261</v>
      </c>
    </row>
    <row r="165" spans="2:65" s="1" customFormat="1" ht="25.5" customHeight="1" x14ac:dyDescent="0.3">
      <c r="B165" s="23"/>
      <c r="C165" s="163" t="s">
        <v>262</v>
      </c>
      <c r="D165" s="163" t="s">
        <v>167</v>
      </c>
      <c r="E165" s="164" t="s">
        <v>263</v>
      </c>
      <c r="F165" s="165" t="s">
        <v>264</v>
      </c>
      <c r="G165" s="166" t="s">
        <v>190</v>
      </c>
      <c r="H165" s="167">
        <v>6</v>
      </c>
      <c r="I165" s="168"/>
      <c r="J165" s="169">
        <f>ROUND(I165*H165,2)</f>
        <v>0</v>
      </c>
      <c r="K165" s="165" t="s">
        <v>101</v>
      </c>
      <c r="L165" s="170"/>
      <c r="M165" s="171" t="s">
        <v>7</v>
      </c>
      <c r="N165" s="172" t="s">
        <v>28</v>
      </c>
      <c r="O165" s="24"/>
      <c r="P165" s="137">
        <f>O165*H165</f>
        <v>0</v>
      </c>
      <c r="Q165" s="137">
        <v>7.9000000000000001E-2</v>
      </c>
      <c r="R165" s="137">
        <f>Q165*H165</f>
        <v>0.47399999999999998</v>
      </c>
      <c r="S165" s="137">
        <v>0</v>
      </c>
      <c r="T165" s="138">
        <f>S165*H165</f>
        <v>0</v>
      </c>
      <c r="AR165" s="12" t="s">
        <v>136</v>
      </c>
      <c r="AT165" s="12" t="s">
        <v>167</v>
      </c>
      <c r="AU165" s="12" t="s">
        <v>41</v>
      </c>
      <c r="AY165" s="12" t="s">
        <v>95</v>
      </c>
      <c r="BE165" s="139">
        <f>IF(N165="základní",J165,0)</f>
        <v>0</v>
      </c>
      <c r="BF165" s="139">
        <f>IF(N165="snížená",J165,0)</f>
        <v>0</v>
      </c>
      <c r="BG165" s="139">
        <f>IF(N165="zákl. přenesená",J165,0)</f>
        <v>0</v>
      </c>
      <c r="BH165" s="139">
        <f>IF(N165="sníž. přenesená",J165,0)</f>
        <v>0</v>
      </c>
      <c r="BI165" s="139">
        <f>IF(N165="nulová",J165,0)</f>
        <v>0</v>
      </c>
      <c r="BJ165" s="12" t="s">
        <v>9</v>
      </c>
      <c r="BK165" s="139">
        <f>ROUND(I165*H165,2)</f>
        <v>0</v>
      </c>
      <c r="BL165" s="12" t="s">
        <v>102</v>
      </c>
      <c r="BM165" s="12" t="s">
        <v>265</v>
      </c>
    </row>
    <row r="166" spans="2:65" s="1" customFormat="1" ht="16.5" customHeight="1" x14ac:dyDescent="0.3">
      <c r="B166" s="23"/>
      <c r="C166" s="128" t="s">
        <v>315</v>
      </c>
      <c r="D166" s="128" t="s">
        <v>97</v>
      </c>
      <c r="E166" s="129" t="s">
        <v>316</v>
      </c>
      <c r="F166" s="130" t="s">
        <v>317</v>
      </c>
      <c r="G166" s="131" t="s">
        <v>111</v>
      </c>
      <c r="H166" s="132">
        <v>8</v>
      </c>
      <c r="I166" s="133"/>
      <c r="J166" s="134">
        <f>ROUND(I166*H166,2)</f>
        <v>0</v>
      </c>
      <c r="K166" s="130" t="s">
        <v>7</v>
      </c>
      <c r="L166" s="33"/>
      <c r="M166" s="135" t="s">
        <v>7</v>
      </c>
      <c r="N166" s="136" t="s">
        <v>28</v>
      </c>
      <c r="O166" s="24"/>
      <c r="P166" s="137">
        <f>O166*H166</f>
        <v>0</v>
      </c>
      <c r="Q166" s="137">
        <v>0</v>
      </c>
      <c r="R166" s="137">
        <f>Q166*H166</f>
        <v>0</v>
      </c>
      <c r="S166" s="137">
        <v>0</v>
      </c>
      <c r="T166" s="138">
        <f>S166*H166</f>
        <v>0</v>
      </c>
      <c r="AR166" s="12" t="s">
        <v>102</v>
      </c>
      <c r="AT166" s="12" t="s">
        <v>97</v>
      </c>
      <c r="AU166" s="12" t="s">
        <v>41</v>
      </c>
      <c r="AY166" s="12" t="s">
        <v>95</v>
      </c>
      <c r="BE166" s="139">
        <f>IF(N166="základní",J166,0)</f>
        <v>0</v>
      </c>
      <c r="BF166" s="139">
        <f>IF(N166="snížená",J166,0)</f>
        <v>0</v>
      </c>
      <c r="BG166" s="139">
        <f>IF(N166="zákl. přenesená",J166,0)</f>
        <v>0</v>
      </c>
      <c r="BH166" s="139">
        <f>IF(N166="sníž. přenesená",J166,0)</f>
        <v>0</v>
      </c>
      <c r="BI166" s="139">
        <f>IF(N166="nulová",J166,0)</f>
        <v>0</v>
      </c>
      <c r="BJ166" s="12" t="s">
        <v>9</v>
      </c>
      <c r="BK166" s="139">
        <f>ROUND(I166*H166,2)</f>
        <v>0</v>
      </c>
      <c r="BL166" s="12" t="s">
        <v>102</v>
      </c>
      <c r="BM166" s="12" t="s">
        <v>318</v>
      </c>
    </row>
    <row r="167" spans="2:65" s="6" customFormat="1" ht="29.85" customHeight="1" x14ac:dyDescent="0.35">
      <c r="B167" s="112"/>
      <c r="C167" s="113"/>
      <c r="D167" s="114" t="s">
        <v>38</v>
      </c>
      <c r="E167" s="126" t="s">
        <v>266</v>
      </c>
      <c r="F167" s="126" t="s">
        <v>267</v>
      </c>
      <c r="G167" s="113"/>
      <c r="H167" s="113"/>
      <c r="I167" s="116"/>
      <c r="J167" s="127">
        <f>BK167</f>
        <v>0</v>
      </c>
      <c r="K167" s="113"/>
      <c r="L167" s="118"/>
      <c r="M167" s="119"/>
      <c r="N167" s="120"/>
      <c r="O167" s="120"/>
      <c r="P167" s="121">
        <f>P168</f>
        <v>0</v>
      </c>
      <c r="Q167" s="120"/>
      <c r="R167" s="121">
        <f>R168</f>
        <v>0</v>
      </c>
      <c r="S167" s="120"/>
      <c r="T167" s="122">
        <f>T168</f>
        <v>0</v>
      </c>
      <c r="AR167" s="123" t="s">
        <v>9</v>
      </c>
      <c r="AT167" s="124" t="s">
        <v>38</v>
      </c>
      <c r="AU167" s="124" t="s">
        <v>9</v>
      </c>
      <c r="AY167" s="123" t="s">
        <v>95</v>
      </c>
      <c r="BK167" s="125">
        <f>BK168</f>
        <v>0</v>
      </c>
    </row>
    <row r="168" spans="2:65" s="1" customFormat="1" ht="16.5" customHeight="1" x14ac:dyDescent="0.3">
      <c r="B168" s="23"/>
      <c r="C168" s="128" t="s">
        <v>268</v>
      </c>
      <c r="D168" s="128" t="s">
        <v>97</v>
      </c>
      <c r="E168" s="129" t="s">
        <v>269</v>
      </c>
      <c r="F168" s="130" t="s">
        <v>270</v>
      </c>
      <c r="G168" s="131" t="s">
        <v>153</v>
      </c>
      <c r="H168" s="132">
        <v>664.05799999999999</v>
      </c>
      <c r="I168" s="133"/>
      <c r="J168" s="134">
        <f>ROUND(I168*H168,2)</f>
        <v>0</v>
      </c>
      <c r="K168" s="130" t="s">
        <v>123</v>
      </c>
      <c r="L168" s="33"/>
      <c r="M168" s="135" t="s">
        <v>7</v>
      </c>
      <c r="N168" s="136" t="s">
        <v>28</v>
      </c>
      <c r="O168" s="24"/>
      <c r="P168" s="137">
        <f>O168*H168</f>
        <v>0</v>
      </c>
      <c r="Q168" s="137">
        <v>0</v>
      </c>
      <c r="R168" s="137">
        <f>Q168*H168</f>
        <v>0</v>
      </c>
      <c r="S168" s="137">
        <v>0</v>
      </c>
      <c r="T168" s="138">
        <f>S168*H168</f>
        <v>0</v>
      </c>
      <c r="AR168" s="12" t="s">
        <v>102</v>
      </c>
      <c r="AT168" s="12" t="s">
        <v>97</v>
      </c>
      <c r="AU168" s="12" t="s">
        <v>41</v>
      </c>
      <c r="AY168" s="12" t="s">
        <v>95</v>
      </c>
      <c r="BE168" s="139">
        <f>IF(N168="základní",J168,0)</f>
        <v>0</v>
      </c>
      <c r="BF168" s="139">
        <f>IF(N168="snížená",J168,0)</f>
        <v>0</v>
      </c>
      <c r="BG168" s="139">
        <f>IF(N168="zákl. přenesená",J168,0)</f>
        <v>0</v>
      </c>
      <c r="BH168" s="139">
        <f>IF(N168="sníž. přenesená",J168,0)</f>
        <v>0</v>
      </c>
      <c r="BI168" s="139">
        <f>IF(N168="nulová",J168,0)</f>
        <v>0</v>
      </c>
      <c r="BJ168" s="12" t="s">
        <v>9</v>
      </c>
      <c r="BK168" s="139">
        <f>ROUND(I168*H168,2)</f>
        <v>0</v>
      </c>
      <c r="BL168" s="12" t="s">
        <v>102</v>
      </c>
      <c r="BM168" s="12" t="s">
        <v>271</v>
      </c>
    </row>
    <row r="169" spans="2:65" s="6" customFormat="1" ht="37.35" customHeight="1" x14ac:dyDescent="0.35">
      <c r="B169" s="112"/>
      <c r="C169" s="113"/>
      <c r="D169" s="114" t="s">
        <v>38</v>
      </c>
      <c r="E169" s="115" t="s">
        <v>272</v>
      </c>
      <c r="F169" s="115" t="s">
        <v>273</v>
      </c>
      <c r="G169" s="113"/>
      <c r="H169" s="113"/>
      <c r="I169" s="116"/>
      <c r="J169" s="117">
        <f>BK169</f>
        <v>0</v>
      </c>
      <c r="K169" s="113"/>
      <c r="L169" s="118"/>
      <c r="M169" s="119"/>
      <c r="N169" s="120"/>
      <c r="O169" s="120"/>
      <c r="P169" s="121">
        <f>P170+P173</f>
        <v>0</v>
      </c>
      <c r="Q169" s="120"/>
      <c r="R169" s="121">
        <f>R170+R173</f>
        <v>0</v>
      </c>
      <c r="S169" s="120"/>
      <c r="T169" s="122">
        <f>T170+T173</f>
        <v>0</v>
      </c>
      <c r="AR169" s="123" t="s">
        <v>120</v>
      </c>
      <c r="AT169" s="124" t="s">
        <v>38</v>
      </c>
      <c r="AU169" s="124" t="s">
        <v>39</v>
      </c>
      <c r="AY169" s="123" t="s">
        <v>95</v>
      </c>
      <c r="BK169" s="125">
        <f>BK170+BK173</f>
        <v>0</v>
      </c>
    </row>
    <row r="170" spans="2:65" s="6" customFormat="1" ht="19.95" customHeight="1" x14ac:dyDescent="0.35">
      <c r="B170" s="112"/>
      <c r="C170" s="113"/>
      <c r="D170" s="114" t="s">
        <v>38</v>
      </c>
      <c r="E170" s="126" t="s">
        <v>274</v>
      </c>
      <c r="F170" s="126" t="s">
        <v>275</v>
      </c>
      <c r="G170" s="113"/>
      <c r="H170" s="113"/>
      <c r="I170" s="116"/>
      <c r="J170" s="127">
        <f>BK170</f>
        <v>0</v>
      </c>
      <c r="K170" s="113"/>
      <c r="L170" s="118"/>
      <c r="M170" s="119"/>
      <c r="N170" s="120"/>
      <c r="O170" s="120"/>
      <c r="P170" s="121">
        <f>SUM(P171:P172)</f>
        <v>0</v>
      </c>
      <c r="Q170" s="120"/>
      <c r="R170" s="121">
        <f>SUM(R171:R172)</f>
        <v>0</v>
      </c>
      <c r="S170" s="120"/>
      <c r="T170" s="122">
        <f>SUM(T171:T172)</f>
        <v>0</v>
      </c>
      <c r="AR170" s="123" t="s">
        <v>120</v>
      </c>
      <c r="AT170" s="124" t="s">
        <v>38</v>
      </c>
      <c r="AU170" s="124" t="s">
        <v>9</v>
      </c>
      <c r="AY170" s="123" t="s">
        <v>95</v>
      </c>
      <c r="BK170" s="125">
        <f>SUM(BK171:BK172)</f>
        <v>0</v>
      </c>
    </row>
    <row r="171" spans="2:65" s="1" customFormat="1" ht="16.5" customHeight="1" x14ac:dyDescent="0.3">
      <c r="B171" s="23"/>
      <c r="C171" s="128" t="s">
        <v>276</v>
      </c>
      <c r="D171" s="128" t="s">
        <v>97</v>
      </c>
      <c r="E171" s="129" t="s">
        <v>277</v>
      </c>
      <c r="F171" s="130" t="s">
        <v>278</v>
      </c>
      <c r="G171" s="131" t="s">
        <v>279</v>
      </c>
      <c r="H171" s="132">
        <v>1</v>
      </c>
      <c r="I171" s="133"/>
      <c r="J171" s="134">
        <f>ROUND(I171*H171,2)</f>
        <v>0</v>
      </c>
      <c r="K171" s="130" t="s">
        <v>101</v>
      </c>
      <c r="L171" s="33"/>
      <c r="M171" s="135" t="s">
        <v>7</v>
      </c>
      <c r="N171" s="136" t="s">
        <v>28</v>
      </c>
      <c r="O171" s="24"/>
      <c r="P171" s="137">
        <f>O171*H171</f>
        <v>0</v>
      </c>
      <c r="Q171" s="137">
        <v>0</v>
      </c>
      <c r="R171" s="137">
        <f>Q171*H171</f>
        <v>0</v>
      </c>
      <c r="S171" s="137">
        <v>0</v>
      </c>
      <c r="T171" s="138">
        <f>S171*H171</f>
        <v>0</v>
      </c>
      <c r="AR171" s="12" t="s">
        <v>280</v>
      </c>
      <c r="AT171" s="12" t="s">
        <v>97</v>
      </c>
      <c r="AU171" s="12" t="s">
        <v>41</v>
      </c>
      <c r="AY171" s="12" t="s">
        <v>95</v>
      </c>
      <c r="BE171" s="139">
        <f>IF(N171="základní",J171,0)</f>
        <v>0</v>
      </c>
      <c r="BF171" s="139">
        <f>IF(N171="snížená",J171,0)</f>
        <v>0</v>
      </c>
      <c r="BG171" s="139">
        <f>IF(N171="zákl. přenesená",J171,0)</f>
        <v>0</v>
      </c>
      <c r="BH171" s="139">
        <f>IF(N171="sníž. přenesená",J171,0)</f>
        <v>0</v>
      </c>
      <c r="BI171" s="139">
        <f>IF(N171="nulová",J171,0)</f>
        <v>0</v>
      </c>
      <c r="BJ171" s="12" t="s">
        <v>9</v>
      </c>
      <c r="BK171" s="139">
        <f>ROUND(I171*H171,2)</f>
        <v>0</v>
      </c>
      <c r="BL171" s="12" t="s">
        <v>280</v>
      </c>
      <c r="BM171" s="12" t="s">
        <v>281</v>
      </c>
    </row>
    <row r="172" spans="2:65" s="1" customFormat="1" ht="16.5" customHeight="1" x14ac:dyDescent="0.3">
      <c r="B172" s="23"/>
      <c r="C172" s="128" t="s">
        <v>282</v>
      </c>
      <c r="D172" s="128" t="s">
        <v>97</v>
      </c>
      <c r="E172" s="129" t="s">
        <v>283</v>
      </c>
      <c r="F172" s="130" t="s">
        <v>284</v>
      </c>
      <c r="G172" s="131" t="s">
        <v>279</v>
      </c>
      <c r="H172" s="132">
        <v>1</v>
      </c>
      <c r="I172" s="133"/>
      <c r="J172" s="134">
        <f>ROUND(I172*H172,2)</f>
        <v>0</v>
      </c>
      <c r="K172" s="130" t="s">
        <v>101</v>
      </c>
      <c r="L172" s="33"/>
      <c r="M172" s="135" t="s">
        <v>7</v>
      </c>
      <c r="N172" s="136" t="s">
        <v>28</v>
      </c>
      <c r="O172" s="24"/>
      <c r="P172" s="137">
        <f>O172*H172</f>
        <v>0</v>
      </c>
      <c r="Q172" s="137">
        <v>0</v>
      </c>
      <c r="R172" s="137">
        <f>Q172*H172</f>
        <v>0</v>
      </c>
      <c r="S172" s="137">
        <v>0</v>
      </c>
      <c r="T172" s="138">
        <f>S172*H172</f>
        <v>0</v>
      </c>
      <c r="AR172" s="12" t="s">
        <v>280</v>
      </c>
      <c r="AT172" s="12" t="s">
        <v>97</v>
      </c>
      <c r="AU172" s="12" t="s">
        <v>41</v>
      </c>
      <c r="AY172" s="12" t="s">
        <v>95</v>
      </c>
      <c r="BE172" s="139">
        <f>IF(N172="základní",J172,0)</f>
        <v>0</v>
      </c>
      <c r="BF172" s="139">
        <f>IF(N172="snížená",J172,0)</f>
        <v>0</v>
      </c>
      <c r="BG172" s="139">
        <f>IF(N172="zákl. přenesená",J172,0)</f>
        <v>0</v>
      </c>
      <c r="BH172" s="139">
        <f>IF(N172="sníž. přenesená",J172,0)</f>
        <v>0</v>
      </c>
      <c r="BI172" s="139">
        <f>IF(N172="nulová",J172,0)</f>
        <v>0</v>
      </c>
      <c r="BJ172" s="12" t="s">
        <v>9</v>
      </c>
      <c r="BK172" s="139">
        <f>ROUND(I172*H172,2)</f>
        <v>0</v>
      </c>
      <c r="BL172" s="12" t="s">
        <v>280</v>
      </c>
      <c r="BM172" s="12" t="s">
        <v>285</v>
      </c>
    </row>
    <row r="173" spans="2:65" s="6" customFormat="1" ht="29.85" customHeight="1" x14ac:dyDescent="0.35">
      <c r="B173" s="112"/>
      <c r="C173" s="113"/>
      <c r="D173" s="114" t="s">
        <v>38</v>
      </c>
      <c r="E173" s="126" t="s">
        <v>286</v>
      </c>
      <c r="F173" s="126" t="s">
        <v>287</v>
      </c>
      <c r="G173" s="113"/>
      <c r="H173" s="113"/>
      <c r="I173" s="116"/>
      <c r="J173" s="127">
        <f>BK173</f>
        <v>0</v>
      </c>
      <c r="K173" s="113"/>
      <c r="L173" s="118"/>
      <c r="M173" s="119"/>
      <c r="N173" s="120"/>
      <c r="O173" s="120"/>
      <c r="P173" s="121">
        <f>SUM(P174:P175)</f>
        <v>0</v>
      </c>
      <c r="Q173" s="120"/>
      <c r="R173" s="121">
        <f>SUM(R174:R175)</f>
        <v>0</v>
      </c>
      <c r="S173" s="120"/>
      <c r="T173" s="122">
        <f>SUM(T174:T175)</f>
        <v>0</v>
      </c>
      <c r="AR173" s="123" t="s">
        <v>120</v>
      </c>
      <c r="AT173" s="124" t="s">
        <v>38</v>
      </c>
      <c r="AU173" s="124" t="s">
        <v>9</v>
      </c>
      <c r="AY173" s="123" t="s">
        <v>95</v>
      </c>
      <c r="BK173" s="125">
        <f>SUM(BK174:BK175)</f>
        <v>0</v>
      </c>
    </row>
    <row r="174" spans="2:65" s="1" customFormat="1" ht="16.5" customHeight="1" x14ac:dyDescent="0.3">
      <c r="B174" s="23"/>
      <c r="C174" s="128" t="s">
        <v>288</v>
      </c>
      <c r="D174" s="128" t="s">
        <v>97</v>
      </c>
      <c r="E174" s="129" t="s">
        <v>289</v>
      </c>
      <c r="F174" s="130" t="s">
        <v>290</v>
      </c>
      <c r="G174" s="131" t="s">
        <v>279</v>
      </c>
      <c r="H174" s="132">
        <v>1</v>
      </c>
      <c r="I174" s="133"/>
      <c r="J174" s="134">
        <f>ROUND(I174*H174,2)</f>
        <v>0</v>
      </c>
      <c r="K174" s="130" t="s">
        <v>101</v>
      </c>
      <c r="L174" s="33"/>
      <c r="M174" s="135" t="s">
        <v>7</v>
      </c>
      <c r="N174" s="136" t="s">
        <v>28</v>
      </c>
      <c r="O174" s="24"/>
      <c r="P174" s="137">
        <f>O174*H174</f>
        <v>0</v>
      </c>
      <c r="Q174" s="137">
        <v>0</v>
      </c>
      <c r="R174" s="137">
        <f>Q174*H174</f>
        <v>0</v>
      </c>
      <c r="S174" s="137">
        <v>0</v>
      </c>
      <c r="T174" s="138">
        <f>S174*H174</f>
        <v>0</v>
      </c>
      <c r="AR174" s="12" t="s">
        <v>280</v>
      </c>
      <c r="AT174" s="12" t="s">
        <v>97</v>
      </c>
      <c r="AU174" s="12" t="s">
        <v>41</v>
      </c>
      <c r="AY174" s="12" t="s">
        <v>95</v>
      </c>
      <c r="BE174" s="139">
        <f>IF(N174="základní",J174,0)</f>
        <v>0</v>
      </c>
      <c r="BF174" s="139">
        <f>IF(N174="snížená",J174,0)</f>
        <v>0</v>
      </c>
      <c r="BG174" s="139">
        <f>IF(N174="zákl. přenesená",J174,0)</f>
        <v>0</v>
      </c>
      <c r="BH174" s="139">
        <f>IF(N174="sníž. přenesená",J174,0)</f>
        <v>0</v>
      </c>
      <c r="BI174" s="139">
        <f>IF(N174="nulová",J174,0)</f>
        <v>0</v>
      </c>
      <c r="BJ174" s="12" t="s">
        <v>9</v>
      </c>
      <c r="BK174" s="139">
        <f>ROUND(I174*H174,2)</f>
        <v>0</v>
      </c>
      <c r="BL174" s="12" t="s">
        <v>280</v>
      </c>
      <c r="BM174" s="12" t="s">
        <v>291</v>
      </c>
    </row>
    <row r="175" spans="2:65" s="1" customFormat="1" ht="16.5" customHeight="1" x14ac:dyDescent="0.3">
      <c r="B175" s="23"/>
      <c r="C175" s="128" t="s">
        <v>292</v>
      </c>
      <c r="D175" s="128" t="s">
        <v>97</v>
      </c>
      <c r="E175" s="129" t="s">
        <v>293</v>
      </c>
      <c r="F175" s="130" t="s">
        <v>294</v>
      </c>
      <c r="G175" s="131" t="s">
        <v>279</v>
      </c>
      <c r="H175" s="132">
        <v>1</v>
      </c>
      <c r="I175" s="133"/>
      <c r="J175" s="134">
        <f>ROUND(I175*H175,2)</f>
        <v>0</v>
      </c>
      <c r="K175" s="130" t="s">
        <v>101</v>
      </c>
      <c r="L175" s="33"/>
      <c r="M175" s="135" t="s">
        <v>7</v>
      </c>
      <c r="N175" s="175" t="s">
        <v>28</v>
      </c>
      <c r="O175" s="176"/>
      <c r="P175" s="177">
        <f>O175*H175</f>
        <v>0</v>
      </c>
      <c r="Q175" s="177">
        <v>0</v>
      </c>
      <c r="R175" s="177">
        <f>Q175*H175</f>
        <v>0</v>
      </c>
      <c r="S175" s="177">
        <v>0</v>
      </c>
      <c r="T175" s="178">
        <f>S175*H175</f>
        <v>0</v>
      </c>
      <c r="AR175" s="12" t="s">
        <v>280</v>
      </c>
      <c r="AT175" s="12" t="s">
        <v>97</v>
      </c>
      <c r="AU175" s="12" t="s">
        <v>41</v>
      </c>
      <c r="AY175" s="12" t="s">
        <v>95</v>
      </c>
      <c r="BE175" s="139">
        <f>IF(N175="základní",J175,0)</f>
        <v>0</v>
      </c>
      <c r="BF175" s="139">
        <f>IF(N175="snížená",J175,0)</f>
        <v>0</v>
      </c>
      <c r="BG175" s="139">
        <f>IF(N175="zákl. přenesená",J175,0)</f>
        <v>0</v>
      </c>
      <c r="BH175" s="139">
        <f>IF(N175="sníž. přenesená",J175,0)</f>
        <v>0</v>
      </c>
      <c r="BI175" s="139">
        <f>IF(N175="nulová",J175,0)</f>
        <v>0</v>
      </c>
      <c r="BJ175" s="12" t="s">
        <v>9</v>
      </c>
      <c r="BK175" s="139">
        <f>ROUND(I175*H175,2)</f>
        <v>0</v>
      </c>
      <c r="BL175" s="12" t="s">
        <v>280</v>
      </c>
      <c r="BM175" s="12" t="s">
        <v>295</v>
      </c>
    </row>
    <row r="176" spans="2:65" s="1" customFormat="1" ht="6.9" customHeight="1" x14ac:dyDescent="0.3">
      <c r="B176" s="28"/>
      <c r="C176" s="29"/>
      <c r="D176" s="29"/>
      <c r="E176" s="29"/>
      <c r="F176" s="29"/>
      <c r="G176" s="29"/>
      <c r="H176" s="29"/>
      <c r="I176" s="75"/>
      <c r="J176" s="29"/>
      <c r="K176" s="29"/>
      <c r="L176" s="33"/>
    </row>
  </sheetData>
  <sheetProtection algorithmName="SHA-512" hashValue="GijvvRYg+3wka02YQ86qgHUYNzE5wAS7F6PiY+gDp3zOX9LFn5A9nkEb6hDG2o6f8Lhg5PKTfJnK0bP3GwO7/Q==" saltValue="lkMMTxmRTV378oEMk2wfa9pfM25zVZ5HySj63Mm/f1m+H9YO10CixgejezaNHLFJJPAzotGCeMG2t/j1Tds4Ew==" spinCount="100000" sheet="1" objects="1" scenarios="1" formatColumns="0" formatRows="0" autoFilter="0"/>
  <autoFilter ref="C84:K175"/>
  <mergeCells count="10">
    <mergeCell ref="J51:J52"/>
    <mergeCell ref="E75:H75"/>
    <mergeCell ref="E77:H77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2" x14ac:dyDescent="0.3"/>
  <cols>
    <col min="1" max="1" width="8.28515625" style="179" customWidth="1"/>
    <col min="2" max="2" width="1.7109375" style="179" customWidth="1"/>
    <col min="3" max="4" width="5" style="179" customWidth="1"/>
    <col min="5" max="5" width="11.7109375" style="179" customWidth="1"/>
    <col min="6" max="6" width="9.140625" style="179" customWidth="1"/>
    <col min="7" max="7" width="5" style="179" customWidth="1"/>
    <col min="8" max="8" width="77.85546875" style="179" customWidth="1"/>
    <col min="9" max="10" width="20" style="179" customWidth="1"/>
    <col min="11" max="11" width="1.7109375" style="179" customWidth="1"/>
  </cols>
  <sheetData>
    <row r="1" spans="2:11" ht="37.5" customHeight="1" x14ac:dyDescent="0.3"/>
    <row r="2" spans="2:11" ht="7.5" customHeight="1" x14ac:dyDescent="0.3">
      <c r="B2" s="180"/>
      <c r="C2" s="181"/>
      <c r="D2" s="181"/>
      <c r="E2" s="181"/>
      <c r="F2" s="181"/>
      <c r="G2" s="181"/>
      <c r="H2" s="181"/>
      <c r="I2" s="181"/>
      <c r="J2" s="181"/>
      <c r="K2" s="182"/>
    </row>
    <row r="3" spans="2:11" s="9" customFormat="1" ht="45" customHeight="1" x14ac:dyDescent="0.3">
      <c r="B3" s="183"/>
      <c r="C3" s="270" t="s">
        <v>319</v>
      </c>
      <c r="D3" s="270"/>
      <c r="E3" s="270"/>
      <c r="F3" s="270"/>
      <c r="G3" s="270"/>
      <c r="H3" s="270"/>
      <c r="I3" s="270"/>
      <c r="J3" s="270"/>
      <c r="K3" s="184"/>
    </row>
    <row r="4" spans="2:11" ht="25.5" customHeight="1" x14ac:dyDescent="0.3">
      <c r="B4" s="185"/>
      <c r="C4" s="271" t="s">
        <v>320</v>
      </c>
      <c r="D4" s="271"/>
      <c r="E4" s="271"/>
      <c r="F4" s="271"/>
      <c r="G4" s="271"/>
      <c r="H4" s="271"/>
      <c r="I4" s="271"/>
      <c r="J4" s="271"/>
      <c r="K4" s="186"/>
    </row>
    <row r="5" spans="2:11" ht="5.25" customHeight="1" x14ac:dyDescent="0.3">
      <c r="B5" s="185"/>
      <c r="C5" s="187"/>
      <c r="D5" s="187"/>
      <c r="E5" s="187"/>
      <c r="F5" s="187"/>
      <c r="G5" s="187"/>
      <c r="H5" s="187"/>
      <c r="I5" s="187"/>
      <c r="J5" s="187"/>
      <c r="K5" s="186"/>
    </row>
    <row r="6" spans="2:11" ht="15" customHeight="1" x14ac:dyDescent="0.3">
      <c r="B6" s="185"/>
      <c r="C6" s="269" t="s">
        <v>321</v>
      </c>
      <c r="D6" s="269"/>
      <c r="E6" s="269"/>
      <c r="F6" s="269"/>
      <c r="G6" s="269"/>
      <c r="H6" s="269"/>
      <c r="I6" s="269"/>
      <c r="J6" s="269"/>
      <c r="K6" s="186"/>
    </row>
    <row r="7" spans="2:11" ht="15" customHeight="1" x14ac:dyDescent="0.3">
      <c r="B7" s="189"/>
      <c r="C7" s="269" t="s">
        <v>322</v>
      </c>
      <c r="D7" s="269"/>
      <c r="E7" s="269"/>
      <c r="F7" s="269"/>
      <c r="G7" s="269"/>
      <c r="H7" s="269"/>
      <c r="I7" s="269"/>
      <c r="J7" s="269"/>
      <c r="K7" s="186"/>
    </row>
    <row r="8" spans="2:11" ht="12.75" customHeight="1" x14ac:dyDescent="0.3">
      <c r="B8" s="189"/>
      <c r="C8" s="188"/>
      <c r="D8" s="188"/>
      <c r="E8" s="188"/>
      <c r="F8" s="188"/>
      <c r="G8" s="188"/>
      <c r="H8" s="188"/>
      <c r="I8" s="188"/>
      <c r="J8" s="188"/>
      <c r="K8" s="186"/>
    </row>
    <row r="9" spans="2:11" ht="15" customHeight="1" x14ac:dyDescent="0.3">
      <c r="B9" s="189"/>
      <c r="C9" s="269" t="s">
        <v>323</v>
      </c>
      <c r="D9" s="269"/>
      <c r="E9" s="269"/>
      <c r="F9" s="269"/>
      <c r="G9" s="269"/>
      <c r="H9" s="269"/>
      <c r="I9" s="269"/>
      <c r="J9" s="269"/>
      <c r="K9" s="186"/>
    </row>
    <row r="10" spans="2:11" ht="15" customHeight="1" x14ac:dyDescent="0.3">
      <c r="B10" s="189"/>
      <c r="C10" s="188"/>
      <c r="D10" s="269" t="s">
        <v>324</v>
      </c>
      <c r="E10" s="269"/>
      <c r="F10" s="269"/>
      <c r="G10" s="269"/>
      <c r="H10" s="269"/>
      <c r="I10" s="269"/>
      <c r="J10" s="269"/>
      <c r="K10" s="186"/>
    </row>
    <row r="11" spans="2:11" ht="15" customHeight="1" x14ac:dyDescent="0.3">
      <c r="B11" s="189"/>
      <c r="C11" s="190"/>
      <c r="D11" s="269" t="s">
        <v>325</v>
      </c>
      <c r="E11" s="269"/>
      <c r="F11" s="269"/>
      <c r="G11" s="269"/>
      <c r="H11" s="269"/>
      <c r="I11" s="269"/>
      <c r="J11" s="269"/>
      <c r="K11" s="186"/>
    </row>
    <row r="12" spans="2:11" ht="12.75" customHeight="1" x14ac:dyDescent="0.3">
      <c r="B12" s="189"/>
      <c r="C12" s="190"/>
      <c r="D12" s="190"/>
      <c r="E12" s="190"/>
      <c r="F12" s="190"/>
      <c r="G12" s="190"/>
      <c r="H12" s="190"/>
      <c r="I12" s="190"/>
      <c r="J12" s="190"/>
      <c r="K12" s="186"/>
    </row>
    <row r="13" spans="2:11" ht="15" customHeight="1" x14ac:dyDescent="0.3">
      <c r="B13" s="189"/>
      <c r="C13" s="190"/>
      <c r="D13" s="269" t="s">
        <v>326</v>
      </c>
      <c r="E13" s="269"/>
      <c r="F13" s="269"/>
      <c r="G13" s="269"/>
      <c r="H13" s="269"/>
      <c r="I13" s="269"/>
      <c r="J13" s="269"/>
      <c r="K13" s="186"/>
    </row>
    <row r="14" spans="2:11" ht="15" customHeight="1" x14ac:dyDescent="0.3">
      <c r="B14" s="189"/>
      <c r="C14" s="190"/>
      <c r="D14" s="269" t="s">
        <v>327</v>
      </c>
      <c r="E14" s="269"/>
      <c r="F14" s="269"/>
      <c r="G14" s="269"/>
      <c r="H14" s="269"/>
      <c r="I14" s="269"/>
      <c r="J14" s="269"/>
      <c r="K14" s="186"/>
    </row>
    <row r="15" spans="2:11" ht="15" customHeight="1" x14ac:dyDescent="0.3">
      <c r="B15" s="189"/>
      <c r="C15" s="190"/>
      <c r="D15" s="269" t="s">
        <v>328</v>
      </c>
      <c r="E15" s="269"/>
      <c r="F15" s="269"/>
      <c r="G15" s="269"/>
      <c r="H15" s="269"/>
      <c r="I15" s="269"/>
      <c r="J15" s="269"/>
      <c r="K15" s="186"/>
    </row>
    <row r="16" spans="2:11" ht="15" customHeight="1" x14ac:dyDescent="0.3">
      <c r="B16" s="189"/>
      <c r="C16" s="190"/>
      <c r="D16" s="190"/>
      <c r="E16" s="191" t="s">
        <v>40</v>
      </c>
      <c r="F16" s="269" t="s">
        <v>329</v>
      </c>
      <c r="G16" s="269"/>
      <c r="H16" s="269"/>
      <c r="I16" s="269"/>
      <c r="J16" s="269"/>
      <c r="K16" s="186"/>
    </row>
    <row r="17" spans="2:11" ht="15" customHeight="1" x14ac:dyDescent="0.3">
      <c r="B17" s="189"/>
      <c r="C17" s="190"/>
      <c r="D17" s="190"/>
      <c r="E17" s="191" t="s">
        <v>330</v>
      </c>
      <c r="F17" s="269" t="s">
        <v>331</v>
      </c>
      <c r="G17" s="269"/>
      <c r="H17" s="269"/>
      <c r="I17" s="269"/>
      <c r="J17" s="269"/>
      <c r="K17" s="186"/>
    </row>
    <row r="18" spans="2:11" ht="15" customHeight="1" x14ac:dyDescent="0.3">
      <c r="B18" s="189"/>
      <c r="C18" s="190"/>
      <c r="D18" s="190"/>
      <c r="E18" s="191" t="s">
        <v>332</v>
      </c>
      <c r="F18" s="269" t="s">
        <v>333</v>
      </c>
      <c r="G18" s="269"/>
      <c r="H18" s="269"/>
      <c r="I18" s="269"/>
      <c r="J18" s="269"/>
      <c r="K18" s="186"/>
    </row>
    <row r="19" spans="2:11" ht="15" customHeight="1" x14ac:dyDescent="0.3">
      <c r="B19" s="189"/>
      <c r="C19" s="190"/>
      <c r="D19" s="190"/>
      <c r="E19" s="191" t="s">
        <v>334</v>
      </c>
      <c r="F19" s="269" t="s">
        <v>335</v>
      </c>
      <c r="G19" s="269"/>
      <c r="H19" s="269"/>
      <c r="I19" s="269"/>
      <c r="J19" s="269"/>
      <c r="K19" s="186"/>
    </row>
    <row r="20" spans="2:11" ht="15" customHeight="1" x14ac:dyDescent="0.3">
      <c r="B20" s="189"/>
      <c r="C20" s="190"/>
      <c r="D20" s="190"/>
      <c r="E20" s="191" t="s">
        <v>336</v>
      </c>
      <c r="F20" s="269" t="s">
        <v>337</v>
      </c>
      <c r="G20" s="269"/>
      <c r="H20" s="269"/>
      <c r="I20" s="269"/>
      <c r="J20" s="269"/>
      <c r="K20" s="186"/>
    </row>
    <row r="21" spans="2:11" ht="15" customHeight="1" x14ac:dyDescent="0.3">
      <c r="B21" s="189"/>
      <c r="C21" s="190"/>
      <c r="D21" s="190"/>
      <c r="E21" s="191" t="s">
        <v>338</v>
      </c>
      <c r="F21" s="269" t="s">
        <v>339</v>
      </c>
      <c r="G21" s="269"/>
      <c r="H21" s="269"/>
      <c r="I21" s="269"/>
      <c r="J21" s="269"/>
      <c r="K21" s="186"/>
    </row>
    <row r="22" spans="2:11" ht="12.75" customHeight="1" x14ac:dyDescent="0.3">
      <c r="B22" s="189"/>
      <c r="C22" s="190"/>
      <c r="D22" s="190"/>
      <c r="E22" s="190"/>
      <c r="F22" s="190"/>
      <c r="G22" s="190"/>
      <c r="H22" s="190"/>
      <c r="I22" s="190"/>
      <c r="J22" s="190"/>
      <c r="K22" s="186"/>
    </row>
    <row r="23" spans="2:11" ht="15" customHeight="1" x14ac:dyDescent="0.3">
      <c r="B23" s="189"/>
      <c r="C23" s="269" t="s">
        <v>340</v>
      </c>
      <c r="D23" s="269"/>
      <c r="E23" s="269"/>
      <c r="F23" s="269"/>
      <c r="G23" s="269"/>
      <c r="H23" s="269"/>
      <c r="I23" s="269"/>
      <c r="J23" s="269"/>
      <c r="K23" s="186"/>
    </row>
    <row r="24" spans="2:11" ht="15" customHeight="1" x14ac:dyDescent="0.3">
      <c r="B24" s="189"/>
      <c r="C24" s="269" t="s">
        <v>341</v>
      </c>
      <c r="D24" s="269"/>
      <c r="E24" s="269"/>
      <c r="F24" s="269"/>
      <c r="G24" s="269"/>
      <c r="H24" s="269"/>
      <c r="I24" s="269"/>
      <c r="J24" s="269"/>
      <c r="K24" s="186"/>
    </row>
    <row r="25" spans="2:11" ht="15" customHeight="1" x14ac:dyDescent="0.3">
      <c r="B25" s="189"/>
      <c r="C25" s="188"/>
      <c r="D25" s="269" t="s">
        <v>342</v>
      </c>
      <c r="E25" s="269"/>
      <c r="F25" s="269"/>
      <c r="G25" s="269"/>
      <c r="H25" s="269"/>
      <c r="I25" s="269"/>
      <c r="J25" s="269"/>
      <c r="K25" s="186"/>
    </row>
    <row r="26" spans="2:11" ht="15" customHeight="1" x14ac:dyDescent="0.3">
      <c r="B26" s="189"/>
      <c r="C26" s="190"/>
      <c r="D26" s="269" t="s">
        <v>343</v>
      </c>
      <c r="E26" s="269"/>
      <c r="F26" s="269"/>
      <c r="G26" s="269"/>
      <c r="H26" s="269"/>
      <c r="I26" s="269"/>
      <c r="J26" s="269"/>
      <c r="K26" s="186"/>
    </row>
    <row r="27" spans="2:11" ht="12.75" customHeight="1" x14ac:dyDescent="0.3">
      <c r="B27" s="189"/>
      <c r="C27" s="190"/>
      <c r="D27" s="190"/>
      <c r="E27" s="190"/>
      <c r="F27" s="190"/>
      <c r="G27" s="190"/>
      <c r="H27" s="190"/>
      <c r="I27" s="190"/>
      <c r="J27" s="190"/>
      <c r="K27" s="186"/>
    </row>
    <row r="28" spans="2:11" ht="15" customHeight="1" x14ac:dyDescent="0.3">
      <c r="B28" s="189"/>
      <c r="C28" s="190"/>
      <c r="D28" s="269" t="s">
        <v>344</v>
      </c>
      <c r="E28" s="269"/>
      <c r="F28" s="269"/>
      <c r="G28" s="269"/>
      <c r="H28" s="269"/>
      <c r="I28" s="269"/>
      <c r="J28" s="269"/>
      <c r="K28" s="186"/>
    </row>
    <row r="29" spans="2:11" ht="15" customHeight="1" x14ac:dyDescent="0.3">
      <c r="B29" s="189"/>
      <c r="C29" s="190"/>
      <c r="D29" s="269" t="s">
        <v>345</v>
      </c>
      <c r="E29" s="269"/>
      <c r="F29" s="269"/>
      <c r="G29" s="269"/>
      <c r="H29" s="269"/>
      <c r="I29" s="269"/>
      <c r="J29" s="269"/>
      <c r="K29" s="186"/>
    </row>
    <row r="30" spans="2:11" ht="12.75" customHeight="1" x14ac:dyDescent="0.3">
      <c r="B30" s="189"/>
      <c r="C30" s="190"/>
      <c r="D30" s="190"/>
      <c r="E30" s="190"/>
      <c r="F30" s="190"/>
      <c r="G30" s="190"/>
      <c r="H30" s="190"/>
      <c r="I30" s="190"/>
      <c r="J30" s="190"/>
      <c r="K30" s="186"/>
    </row>
    <row r="31" spans="2:11" ht="15" customHeight="1" x14ac:dyDescent="0.3">
      <c r="B31" s="189"/>
      <c r="C31" s="190"/>
      <c r="D31" s="269" t="s">
        <v>346</v>
      </c>
      <c r="E31" s="269"/>
      <c r="F31" s="269"/>
      <c r="G31" s="269"/>
      <c r="H31" s="269"/>
      <c r="I31" s="269"/>
      <c r="J31" s="269"/>
      <c r="K31" s="186"/>
    </row>
    <row r="32" spans="2:11" ht="15" customHeight="1" x14ac:dyDescent="0.3">
      <c r="B32" s="189"/>
      <c r="C32" s="190"/>
      <c r="D32" s="269" t="s">
        <v>347</v>
      </c>
      <c r="E32" s="269"/>
      <c r="F32" s="269"/>
      <c r="G32" s="269"/>
      <c r="H32" s="269"/>
      <c r="I32" s="269"/>
      <c r="J32" s="269"/>
      <c r="K32" s="186"/>
    </row>
    <row r="33" spans="2:11" ht="15" customHeight="1" x14ac:dyDescent="0.3">
      <c r="B33" s="189"/>
      <c r="C33" s="190"/>
      <c r="D33" s="269" t="s">
        <v>348</v>
      </c>
      <c r="E33" s="269"/>
      <c r="F33" s="269"/>
      <c r="G33" s="269"/>
      <c r="H33" s="269"/>
      <c r="I33" s="269"/>
      <c r="J33" s="269"/>
      <c r="K33" s="186"/>
    </row>
    <row r="34" spans="2:11" ht="15" customHeight="1" x14ac:dyDescent="0.3">
      <c r="B34" s="189"/>
      <c r="C34" s="190"/>
      <c r="D34" s="188"/>
      <c r="E34" s="192" t="s">
        <v>80</v>
      </c>
      <c r="F34" s="188"/>
      <c r="G34" s="269" t="s">
        <v>349</v>
      </c>
      <c r="H34" s="269"/>
      <c r="I34" s="269"/>
      <c r="J34" s="269"/>
      <c r="K34" s="186"/>
    </row>
    <row r="35" spans="2:11" ht="30.75" customHeight="1" x14ac:dyDescent="0.3">
      <c r="B35" s="189"/>
      <c r="C35" s="190"/>
      <c r="D35" s="188"/>
      <c r="E35" s="192" t="s">
        <v>350</v>
      </c>
      <c r="F35" s="188"/>
      <c r="G35" s="269" t="s">
        <v>351</v>
      </c>
      <c r="H35" s="269"/>
      <c r="I35" s="269"/>
      <c r="J35" s="269"/>
      <c r="K35" s="186"/>
    </row>
    <row r="36" spans="2:11" ht="15" customHeight="1" x14ac:dyDescent="0.3">
      <c r="B36" s="189"/>
      <c r="C36" s="190"/>
      <c r="D36" s="188"/>
      <c r="E36" s="192" t="s">
        <v>36</v>
      </c>
      <c r="F36" s="188"/>
      <c r="G36" s="269" t="s">
        <v>352</v>
      </c>
      <c r="H36" s="269"/>
      <c r="I36" s="269"/>
      <c r="J36" s="269"/>
      <c r="K36" s="186"/>
    </row>
    <row r="37" spans="2:11" ht="15" customHeight="1" x14ac:dyDescent="0.3">
      <c r="B37" s="189"/>
      <c r="C37" s="190"/>
      <c r="D37" s="188"/>
      <c r="E37" s="192" t="s">
        <v>81</v>
      </c>
      <c r="F37" s="188"/>
      <c r="G37" s="269" t="s">
        <v>353</v>
      </c>
      <c r="H37" s="269"/>
      <c r="I37" s="269"/>
      <c r="J37" s="269"/>
      <c r="K37" s="186"/>
    </row>
    <row r="38" spans="2:11" ht="15" customHeight="1" x14ac:dyDescent="0.3">
      <c r="B38" s="189"/>
      <c r="C38" s="190"/>
      <c r="D38" s="188"/>
      <c r="E38" s="192" t="s">
        <v>82</v>
      </c>
      <c r="F38" s="188"/>
      <c r="G38" s="269" t="s">
        <v>354</v>
      </c>
      <c r="H38" s="269"/>
      <c r="I38" s="269"/>
      <c r="J38" s="269"/>
      <c r="K38" s="186"/>
    </row>
    <row r="39" spans="2:11" ht="15" customHeight="1" x14ac:dyDescent="0.3">
      <c r="B39" s="189"/>
      <c r="C39" s="190"/>
      <c r="D39" s="188"/>
      <c r="E39" s="192" t="s">
        <v>83</v>
      </c>
      <c r="F39" s="188"/>
      <c r="G39" s="269" t="s">
        <v>355</v>
      </c>
      <c r="H39" s="269"/>
      <c r="I39" s="269"/>
      <c r="J39" s="269"/>
      <c r="K39" s="186"/>
    </row>
    <row r="40" spans="2:11" ht="15" customHeight="1" x14ac:dyDescent="0.3">
      <c r="B40" s="189"/>
      <c r="C40" s="190"/>
      <c r="D40" s="188"/>
      <c r="E40" s="192" t="s">
        <v>356</v>
      </c>
      <c r="F40" s="188"/>
      <c r="G40" s="269" t="s">
        <v>357</v>
      </c>
      <c r="H40" s="269"/>
      <c r="I40" s="269"/>
      <c r="J40" s="269"/>
      <c r="K40" s="186"/>
    </row>
    <row r="41" spans="2:11" ht="15" customHeight="1" x14ac:dyDescent="0.3">
      <c r="B41" s="189"/>
      <c r="C41" s="190"/>
      <c r="D41" s="188"/>
      <c r="E41" s="192"/>
      <c r="F41" s="188"/>
      <c r="G41" s="269" t="s">
        <v>358</v>
      </c>
      <c r="H41" s="269"/>
      <c r="I41" s="269"/>
      <c r="J41" s="269"/>
      <c r="K41" s="186"/>
    </row>
    <row r="42" spans="2:11" ht="15" customHeight="1" x14ac:dyDescent="0.3">
      <c r="B42" s="189"/>
      <c r="C42" s="190"/>
      <c r="D42" s="188"/>
      <c r="E42" s="192" t="s">
        <v>359</v>
      </c>
      <c r="F42" s="188"/>
      <c r="G42" s="269" t="s">
        <v>360</v>
      </c>
      <c r="H42" s="269"/>
      <c r="I42" s="269"/>
      <c r="J42" s="269"/>
      <c r="K42" s="186"/>
    </row>
    <row r="43" spans="2:11" ht="15" customHeight="1" x14ac:dyDescent="0.3">
      <c r="B43" s="189"/>
      <c r="C43" s="190"/>
      <c r="D43" s="188"/>
      <c r="E43" s="192" t="s">
        <v>85</v>
      </c>
      <c r="F43" s="188"/>
      <c r="G43" s="269" t="s">
        <v>361</v>
      </c>
      <c r="H43" s="269"/>
      <c r="I43" s="269"/>
      <c r="J43" s="269"/>
      <c r="K43" s="186"/>
    </row>
    <row r="44" spans="2:11" ht="12.75" customHeight="1" x14ac:dyDescent="0.3">
      <c r="B44" s="189"/>
      <c r="C44" s="190"/>
      <c r="D44" s="188"/>
      <c r="E44" s="188"/>
      <c r="F44" s="188"/>
      <c r="G44" s="188"/>
      <c r="H44" s="188"/>
      <c r="I44" s="188"/>
      <c r="J44" s="188"/>
      <c r="K44" s="186"/>
    </row>
    <row r="45" spans="2:11" ht="15" customHeight="1" x14ac:dyDescent="0.3">
      <c r="B45" s="189"/>
      <c r="C45" s="190"/>
      <c r="D45" s="269" t="s">
        <v>362</v>
      </c>
      <c r="E45" s="269"/>
      <c r="F45" s="269"/>
      <c r="G45" s="269"/>
      <c r="H45" s="269"/>
      <c r="I45" s="269"/>
      <c r="J45" s="269"/>
      <c r="K45" s="186"/>
    </row>
    <row r="46" spans="2:11" ht="15" customHeight="1" x14ac:dyDescent="0.3">
      <c r="B46" s="189"/>
      <c r="C46" s="190"/>
      <c r="D46" s="190"/>
      <c r="E46" s="269" t="s">
        <v>363</v>
      </c>
      <c r="F46" s="269"/>
      <c r="G46" s="269"/>
      <c r="H46" s="269"/>
      <c r="I46" s="269"/>
      <c r="J46" s="269"/>
      <c r="K46" s="186"/>
    </row>
    <row r="47" spans="2:11" ht="15" customHeight="1" x14ac:dyDescent="0.3">
      <c r="B47" s="189"/>
      <c r="C47" s="190"/>
      <c r="D47" s="190"/>
      <c r="E47" s="269" t="s">
        <v>364</v>
      </c>
      <c r="F47" s="269"/>
      <c r="G47" s="269"/>
      <c r="H47" s="269"/>
      <c r="I47" s="269"/>
      <c r="J47" s="269"/>
      <c r="K47" s="186"/>
    </row>
    <row r="48" spans="2:11" ht="15" customHeight="1" x14ac:dyDescent="0.3">
      <c r="B48" s="189"/>
      <c r="C48" s="190"/>
      <c r="D48" s="190"/>
      <c r="E48" s="269" t="s">
        <v>365</v>
      </c>
      <c r="F48" s="269"/>
      <c r="G48" s="269"/>
      <c r="H48" s="269"/>
      <c r="I48" s="269"/>
      <c r="J48" s="269"/>
      <c r="K48" s="186"/>
    </row>
    <row r="49" spans="2:11" ht="15" customHeight="1" x14ac:dyDescent="0.3">
      <c r="B49" s="189"/>
      <c r="C49" s="190"/>
      <c r="D49" s="269" t="s">
        <v>366</v>
      </c>
      <c r="E49" s="269"/>
      <c r="F49" s="269"/>
      <c r="G49" s="269"/>
      <c r="H49" s="269"/>
      <c r="I49" s="269"/>
      <c r="J49" s="269"/>
      <c r="K49" s="186"/>
    </row>
    <row r="50" spans="2:11" ht="25.5" customHeight="1" x14ac:dyDescent="0.3">
      <c r="B50" s="185"/>
      <c r="C50" s="271" t="s">
        <v>367</v>
      </c>
      <c r="D50" s="271"/>
      <c r="E50" s="271"/>
      <c r="F50" s="271"/>
      <c r="G50" s="271"/>
      <c r="H50" s="271"/>
      <c r="I50" s="271"/>
      <c r="J50" s="271"/>
      <c r="K50" s="186"/>
    </row>
    <row r="51" spans="2:11" ht="5.25" customHeight="1" x14ac:dyDescent="0.3">
      <c r="B51" s="185"/>
      <c r="C51" s="187"/>
      <c r="D51" s="187"/>
      <c r="E51" s="187"/>
      <c r="F51" s="187"/>
      <c r="G51" s="187"/>
      <c r="H51" s="187"/>
      <c r="I51" s="187"/>
      <c r="J51" s="187"/>
      <c r="K51" s="186"/>
    </row>
    <row r="52" spans="2:11" ht="15" customHeight="1" x14ac:dyDescent="0.3">
      <c r="B52" s="185"/>
      <c r="C52" s="269" t="s">
        <v>368</v>
      </c>
      <c r="D52" s="269"/>
      <c r="E52" s="269"/>
      <c r="F52" s="269"/>
      <c r="G52" s="269"/>
      <c r="H52" s="269"/>
      <c r="I52" s="269"/>
      <c r="J52" s="269"/>
      <c r="K52" s="186"/>
    </row>
    <row r="53" spans="2:11" ht="15" customHeight="1" x14ac:dyDescent="0.3">
      <c r="B53" s="185"/>
      <c r="C53" s="269" t="s">
        <v>369</v>
      </c>
      <c r="D53" s="269"/>
      <c r="E53" s="269"/>
      <c r="F53" s="269"/>
      <c r="G53" s="269"/>
      <c r="H53" s="269"/>
      <c r="I53" s="269"/>
      <c r="J53" s="269"/>
      <c r="K53" s="186"/>
    </row>
    <row r="54" spans="2:11" ht="12.75" customHeight="1" x14ac:dyDescent="0.3">
      <c r="B54" s="185"/>
      <c r="C54" s="188"/>
      <c r="D54" s="188"/>
      <c r="E54" s="188"/>
      <c r="F54" s="188"/>
      <c r="G54" s="188"/>
      <c r="H54" s="188"/>
      <c r="I54" s="188"/>
      <c r="J54" s="188"/>
      <c r="K54" s="186"/>
    </row>
    <row r="55" spans="2:11" ht="15" customHeight="1" x14ac:dyDescent="0.3">
      <c r="B55" s="185"/>
      <c r="C55" s="269" t="s">
        <v>370</v>
      </c>
      <c r="D55" s="269"/>
      <c r="E55" s="269"/>
      <c r="F55" s="269"/>
      <c r="G55" s="269"/>
      <c r="H55" s="269"/>
      <c r="I55" s="269"/>
      <c r="J55" s="269"/>
      <c r="K55" s="186"/>
    </row>
    <row r="56" spans="2:11" ht="15" customHeight="1" x14ac:dyDescent="0.3">
      <c r="B56" s="185"/>
      <c r="C56" s="190"/>
      <c r="D56" s="269" t="s">
        <v>371</v>
      </c>
      <c r="E56" s="269"/>
      <c r="F56" s="269"/>
      <c r="G56" s="269"/>
      <c r="H56" s="269"/>
      <c r="I56" s="269"/>
      <c r="J56" s="269"/>
      <c r="K56" s="186"/>
    </row>
    <row r="57" spans="2:11" ht="15" customHeight="1" x14ac:dyDescent="0.3">
      <c r="B57" s="185"/>
      <c r="C57" s="190"/>
      <c r="D57" s="269" t="s">
        <v>372</v>
      </c>
      <c r="E57" s="269"/>
      <c r="F57" s="269"/>
      <c r="G57" s="269"/>
      <c r="H57" s="269"/>
      <c r="I57" s="269"/>
      <c r="J57" s="269"/>
      <c r="K57" s="186"/>
    </row>
    <row r="58" spans="2:11" ht="15" customHeight="1" x14ac:dyDescent="0.3">
      <c r="B58" s="185"/>
      <c r="C58" s="190"/>
      <c r="D58" s="269" t="s">
        <v>373</v>
      </c>
      <c r="E58" s="269"/>
      <c r="F58" s="269"/>
      <c r="G58" s="269"/>
      <c r="H58" s="269"/>
      <c r="I58" s="269"/>
      <c r="J58" s="269"/>
      <c r="K58" s="186"/>
    </row>
    <row r="59" spans="2:11" ht="15" customHeight="1" x14ac:dyDescent="0.3">
      <c r="B59" s="185"/>
      <c r="C59" s="190"/>
      <c r="D59" s="269" t="s">
        <v>374</v>
      </c>
      <c r="E59" s="269"/>
      <c r="F59" s="269"/>
      <c r="G59" s="269"/>
      <c r="H59" s="269"/>
      <c r="I59" s="269"/>
      <c r="J59" s="269"/>
      <c r="K59" s="186"/>
    </row>
    <row r="60" spans="2:11" ht="15" customHeight="1" x14ac:dyDescent="0.3">
      <c r="B60" s="185"/>
      <c r="C60" s="190"/>
      <c r="D60" s="273" t="s">
        <v>375</v>
      </c>
      <c r="E60" s="273"/>
      <c r="F60" s="273"/>
      <c r="G60" s="273"/>
      <c r="H60" s="273"/>
      <c r="I60" s="273"/>
      <c r="J60" s="273"/>
      <c r="K60" s="186"/>
    </row>
    <row r="61" spans="2:11" ht="15" customHeight="1" x14ac:dyDescent="0.3">
      <c r="B61" s="185"/>
      <c r="C61" s="190"/>
      <c r="D61" s="269" t="s">
        <v>376</v>
      </c>
      <c r="E61" s="269"/>
      <c r="F61" s="269"/>
      <c r="G61" s="269"/>
      <c r="H61" s="269"/>
      <c r="I61" s="269"/>
      <c r="J61" s="269"/>
      <c r="K61" s="186"/>
    </row>
    <row r="62" spans="2:11" ht="12.75" customHeight="1" x14ac:dyDescent="0.3">
      <c r="B62" s="185"/>
      <c r="C62" s="190"/>
      <c r="D62" s="190"/>
      <c r="E62" s="193"/>
      <c r="F62" s="190"/>
      <c r="G62" s="190"/>
      <c r="H62" s="190"/>
      <c r="I62" s="190"/>
      <c r="J62" s="190"/>
      <c r="K62" s="186"/>
    </row>
    <row r="63" spans="2:11" ht="15" customHeight="1" x14ac:dyDescent="0.3">
      <c r="B63" s="185"/>
      <c r="C63" s="190"/>
      <c r="D63" s="269" t="s">
        <v>377</v>
      </c>
      <c r="E63" s="269"/>
      <c r="F63" s="269"/>
      <c r="G63" s="269"/>
      <c r="H63" s="269"/>
      <c r="I63" s="269"/>
      <c r="J63" s="269"/>
      <c r="K63" s="186"/>
    </row>
    <row r="64" spans="2:11" ht="15" customHeight="1" x14ac:dyDescent="0.3">
      <c r="B64" s="185"/>
      <c r="C64" s="190"/>
      <c r="D64" s="273" t="s">
        <v>378</v>
      </c>
      <c r="E64" s="273"/>
      <c r="F64" s="273"/>
      <c r="G64" s="273"/>
      <c r="H64" s="273"/>
      <c r="I64" s="273"/>
      <c r="J64" s="273"/>
      <c r="K64" s="186"/>
    </row>
    <row r="65" spans="2:11" ht="15" customHeight="1" x14ac:dyDescent="0.3">
      <c r="B65" s="185"/>
      <c r="C65" s="190"/>
      <c r="D65" s="269" t="s">
        <v>379</v>
      </c>
      <c r="E65" s="269"/>
      <c r="F65" s="269"/>
      <c r="G65" s="269"/>
      <c r="H65" s="269"/>
      <c r="I65" s="269"/>
      <c r="J65" s="269"/>
      <c r="K65" s="186"/>
    </row>
    <row r="66" spans="2:11" ht="15" customHeight="1" x14ac:dyDescent="0.3">
      <c r="B66" s="185"/>
      <c r="C66" s="190"/>
      <c r="D66" s="269" t="s">
        <v>380</v>
      </c>
      <c r="E66" s="269"/>
      <c r="F66" s="269"/>
      <c r="G66" s="269"/>
      <c r="H66" s="269"/>
      <c r="I66" s="269"/>
      <c r="J66" s="269"/>
      <c r="K66" s="186"/>
    </row>
    <row r="67" spans="2:11" ht="15" customHeight="1" x14ac:dyDescent="0.3">
      <c r="B67" s="185"/>
      <c r="C67" s="190"/>
      <c r="D67" s="269" t="s">
        <v>381</v>
      </c>
      <c r="E67" s="269"/>
      <c r="F67" s="269"/>
      <c r="G67" s="269"/>
      <c r="H67" s="269"/>
      <c r="I67" s="269"/>
      <c r="J67" s="269"/>
      <c r="K67" s="186"/>
    </row>
    <row r="68" spans="2:11" ht="15" customHeight="1" x14ac:dyDescent="0.3">
      <c r="B68" s="185"/>
      <c r="C68" s="190"/>
      <c r="D68" s="269" t="s">
        <v>382</v>
      </c>
      <c r="E68" s="269"/>
      <c r="F68" s="269"/>
      <c r="G68" s="269"/>
      <c r="H68" s="269"/>
      <c r="I68" s="269"/>
      <c r="J68" s="269"/>
      <c r="K68" s="186"/>
    </row>
    <row r="69" spans="2:11" ht="12.75" customHeight="1" x14ac:dyDescent="0.3">
      <c r="B69" s="194"/>
      <c r="C69" s="195"/>
      <c r="D69" s="195"/>
      <c r="E69" s="195"/>
      <c r="F69" s="195"/>
      <c r="G69" s="195"/>
      <c r="H69" s="195"/>
      <c r="I69" s="195"/>
      <c r="J69" s="195"/>
      <c r="K69" s="196"/>
    </row>
    <row r="70" spans="2:11" ht="18.75" customHeight="1" x14ac:dyDescent="0.3">
      <c r="B70" s="197"/>
      <c r="C70" s="197"/>
      <c r="D70" s="197"/>
      <c r="E70" s="197"/>
      <c r="F70" s="197"/>
      <c r="G70" s="197"/>
      <c r="H70" s="197"/>
      <c r="I70" s="197"/>
      <c r="J70" s="197"/>
      <c r="K70" s="198"/>
    </row>
    <row r="71" spans="2:11" ht="18.75" customHeight="1" x14ac:dyDescent="0.3">
      <c r="B71" s="198"/>
      <c r="C71" s="198"/>
      <c r="D71" s="198"/>
      <c r="E71" s="198"/>
      <c r="F71" s="198"/>
      <c r="G71" s="198"/>
      <c r="H71" s="198"/>
      <c r="I71" s="198"/>
      <c r="J71" s="198"/>
      <c r="K71" s="198"/>
    </row>
    <row r="72" spans="2:11" ht="7.5" customHeight="1" x14ac:dyDescent="0.3">
      <c r="B72" s="199"/>
      <c r="C72" s="200"/>
      <c r="D72" s="200"/>
      <c r="E72" s="200"/>
      <c r="F72" s="200"/>
      <c r="G72" s="200"/>
      <c r="H72" s="200"/>
      <c r="I72" s="200"/>
      <c r="J72" s="200"/>
      <c r="K72" s="201"/>
    </row>
    <row r="73" spans="2:11" ht="45" customHeight="1" x14ac:dyDescent="0.3">
      <c r="B73" s="202"/>
      <c r="C73" s="274" t="s">
        <v>47</v>
      </c>
      <c r="D73" s="274"/>
      <c r="E73" s="274"/>
      <c r="F73" s="274"/>
      <c r="G73" s="274"/>
      <c r="H73" s="274"/>
      <c r="I73" s="274"/>
      <c r="J73" s="274"/>
      <c r="K73" s="203"/>
    </row>
    <row r="74" spans="2:11" ht="17.25" customHeight="1" x14ac:dyDescent="0.3">
      <c r="B74" s="202"/>
      <c r="C74" s="204" t="s">
        <v>383</v>
      </c>
      <c r="D74" s="204"/>
      <c r="E74" s="204"/>
      <c r="F74" s="204" t="s">
        <v>384</v>
      </c>
      <c r="G74" s="205"/>
      <c r="H74" s="204" t="s">
        <v>81</v>
      </c>
      <c r="I74" s="204" t="s">
        <v>37</v>
      </c>
      <c r="J74" s="204" t="s">
        <v>385</v>
      </c>
      <c r="K74" s="203"/>
    </row>
    <row r="75" spans="2:11" ht="17.25" customHeight="1" x14ac:dyDescent="0.3">
      <c r="B75" s="202"/>
      <c r="C75" s="206" t="s">
        <v>386</v>
      </c>
      <c r="D75" s="206"/>
      <c r="E75" s="206"/>
      <c r="F75" s="207" t="s">
        <v>387</v>
      </c>
      <c r="G75" s="208"/>
      <c r="H75" s="206"/>
      <c r="I75" s="206"/>
      <c r="J75" s="206" t="s">
        <v>388</v>
      </c>
      <c r="K75" s="203"/>
    </row>
    <row r="76" spans="2:11" ht="5.25" customHeight="1" x14ac:dyDescent="0.3">
      <c r="B76" s="202"/>
      <c r="C76" s="209"/>
      <c r="D76" s="209"/>
      <c r="E76" s="209"/>
      <c r="F76" s="209"/>
      <c r="G76" s="210"/>
      <c r="H76" s="209"/>
      <c r="I76" s="209"/>
      <c r="J76" s="209"/>
      <c r="K76" s="203"/>
    </row>
    <row r="77" spans="2:11" ht="15" customHeight="1" x14ac:dyDescent="0.3">
      <c r="B77" s="202"/>
      <c r="C77" s="192" t="s">
        <v>36</v>
      </c>
      <c r="D77" s="209"/>
      <c r="E77" s="209"/>
      <c r="F77" s="211" t="s">
        <v>389</v>
      </c>
      <c r="G77" s="210"/>
      <c r="H77" s="192" t="s">
        <v>390</v>
      </c>
      <c r="I77" s="192" t="s">
        <v>391</v>
      </c>
      <c r="J77" s="192">
        <v>20</v>
      </c>
      <c r="K77" s="203"/>
    </row>
    <row r="78" spans="2:11" ht="15" customHeight="1" x14ac:dyDescent="0.3">
      <c r="B78" s="202"/>
      <c r="C78" s="192" t="s">
        <v>392</v>
      </c>
      <c r="D78" s="192"/>
      <c r="E78" s="192"/>
      <c r="F78" s="211" t="s">
        <v>389</v>
      </c>
      <c r="G78" s="210"/>
      <c r="H78" s="192" t="s">
        <v>393</v>
      </c>
      <c r="I78" s="192" t="s">
        <v>391</v>
      </c>
      <c r="J78" s="192">
        <v>120</v>
      </c>
      <c r="K78" s="203"/>
    </row>
    <row r="79" spans="2:11" ht="15" customHeight="1" x14ac:dyDescent="0.3">
      <c r="B79" s="212"/>
      <c r="C79" s="192" t="s">
        <v>394</v>
      </c>
      <c r="D79" s="192"/>
      <c r="E79" s="192"/>
      <c r="F79" s="211" t="s">
        <v>395</v>
      </c>
      <c r="G79" s="210"/>
      <c r="H79" s="192" t="s">
        <v>396</v>
      </c>
      <c r="I79" s="192" t="s">
        <v>391</v>
      </c>
      <c r="J79" s="192">
        <v>50</v>
      </c>
      <c r="K79" s="203"/>
    </row>
    <row r="80" spans="2:11" ht="15" customHeight="1" x14ac:dyDescent="0.3">
      <c r="B80" s="212"/>
      <c r="C80" s="192" t="s">
        <v>397</v>
      </c>
      <c r="D80" s="192"/>
      <c r="E80" s="192"/>
      <c r="F80" s="211" t="s">
        <v>389</v>
      </c>
      <c r="G80" s="210"/>
      <c r="H80" s="192" t="s">
        <v>398</v>
      </c>
      <c r="I80" s="192" t="s">
        <v>399</v>
      </c>
      <c r="J80" s="192"/>
      <c r="K80" s="203"/>
    </row>
    <row r="81" spans="2:11" ht="15" customHeight="1" x14ac:dyDescent="0.3">
      <c r="B81" s="212"/>
      <c r="C81" s="213" t="s">
        <v>400</v>
      </c>
      <c r="D81" s="213"/>
      <c r="E81" s="213"/>
      <c r="F81" s="214" t="s">
        <v>395</v>
      </c>
      <c r="G81" s="213"/>
      <c r="H81" s="213" t="s">
        <v>401</v>
      </c>
      <c r="I81" s="213" t="s">
        <v>391</v>
      </c>
      <c r="J81" s="213">
        <v>15</v>
      </c>
      <c r="K81" s="203"/>
    </row>
    <row r="82" spans="2:11" ht="15" customHeight="1" x14ac:dyDescent="0.3">
      <c r="B82" s="212"/>
      <c r="C82" s="213" t="s">
        <v>402</v>
      </c>
      <c r="D82" s="213"/>
      <c r="E82" s="213"/>
      <c r="F82" s="214" t="s">
        <v>395</v>
      </c>
      <c r="G82" s="213"/>
      <c r="H82" s="213" t="s">
        <v>403</v>
      </c>
      <c r="I82" s="213" t="s">
        <v>391</v>
      </c>
      <c r="J82" s="213">
        <v>15</v>
      </c>
      <c r="K82" s="203"/>
    </row>
    <row r="83" spans="2:11" ht="15" customHeight="1" x14ac:dyDescent="0.3">
      <c r="B83" s="212"/>
      <c r="C83" s="213" t="s">
        <v>404</v>
      </c>
      <c r="D83" s="213"/>
      <c r="E83" s="213"/>
      <c r="F83" s="214" t="s">
        <v>395</v>
      </c>
      <c r="G83" s="213"/>
      <c r="H83" s="213" t="s">
        <v>405</v>
      </c>
      <c r="I83" s="213" t="s">
        <v>391</v>
      </c>
      <c r="J83" s="213">
        <v>20</v>
      </c>
      <c r="K83" s="203"/>
    </row>
    <row r="84" spans="2:11" ht="15" customHeight="1" x14ac:dyDescent="0.3">
      <c r="B84" s="212"/>
      <c r="C84" s="213" t="s">
        <v>406</v>
      </c>
      <c r="D84" s="213"/>
      <c r="E84" s="213"/>
      <c r="F84" s="214" t="s">
        <v>395</v>
      </c>
      <c r="G84" s="213"/>
      <c r="H84" s="213" t="s">
        <v>407</v>
      </c>
      <c r="I84" s="213" t="s">
        <v>391</v>
      </c>
      <c r="J84" s="213">
        <v>20</v>
      </c>
      <c r="K84" s="203"/>
    </row>
    <row r="85" spans="2:11" ht="15" customHeight="1" x14ac:dyDescent="0.3">
      <c r="B85" s="212"/>
      <c r="C85" s="192" t="s">
        <v>408</v>
      </c>
      <c r="D85" s="192"/>
      <c r="E85" s="192"/>
      <c r="F85" s="211" t="s">
        <v>395</v>
      </c>
      <c r="G85" s="210"/>
      <c r="H85" s="192" t="s">
        <v>409</v>
      </c>
      <c r="I85" s="192" t="s">
        <v>391</v>
      </c>
      <c r="J85" s="192">
        <v>50</v>
      </c>
      <c r="K85" s="203"/>
    </row>
    <row r="86" spans="2:11" ht="15" customHeight="1" x14ac:dyDescent="0.3">
      <c r="B86" s="212"/>
      <c r="C86" s="192" t="s">
        <v>410</v>
      </c>
      <c r="D86" s="192"/>
      <c r="E86" s="192"/>
      <c r="F86" s="211" t="s">
        <v>395</v>
      </c>
      <c r="G86" s="210"/>
      <c r="H86" s="192" t="s">
        <v>411</v>
      </c>
      <c r="I86" s="192" t="s">
        <v>391</v>
      </c>
      <c r="J86" s="192">
        <v>20</v>
      </c>
      <c r="K86" s="203"/>
    </row>
    <row r="87" spans="2:11" ht="15" customHeight="1" x14ac:dyDescent="0.3">
      <c r="B87" s="212"/>
      <c r="C87" s="192" t="s">
        <v>412</v>
      </c>
      <c r="D87" s="192"/>
      <c r="E87" s="192"/>
      <c r="F87" s="211" t="s">
        <v>395</v>
      </c>
      <c r="G87" s="210"/>
      <c r="H87" s="192" t="s">
        <v>413</v>
      </c>
      <c r="I87" s="192" t="s">
        <v>391</v>
      </c>
      <c r="J87" s="192">
        <v>20</v>
      </c>
      <c r="K87" s="203"/>
    </row>
    <row r="88" spans="2:11" ht="15" customHeight="1" x14ac:dyDescent="0.3">
      <c r="B88" s="212"/>
      <c r="C88" s="192" t="s">
        <v>414</v>
      </c>
      <c r="D88" s="192"/>
      <c r="E88" s="192"/>
      <c r="F88" s="211" t="s">
        <v>395</v>
      </c>
      <c r="G88" s="210"/>
      <c r="H88" s="192" t="s">
        <v>415</v>
      </c>
      <c r="I88" s="192" t="s">
        <v>391</v>
      </c>
      <c r="J88" s="192">
        <v>50</v>
      </c>
      <c r="K88" s="203"/>
    </row>
    <row r="89" spans="2:11" ht="15" customHeight="1" x14ac:dyDescent="0.3">
      <c r="B89" s="212"/>
      <c r="C89" s="192" t="s">
        <v>416</v>
      </c>
      <c r="D89" s="192"/>
      <c r="E89" s="192"/>
      <c r="F89" s="211" t="s">
        <v>395</v>
      </c>
      <c r="G89" s="210"/>
      <c r="H89" s="192" t="s">
        <v>416</v>
      </c>
      <c r="I89" s="192" t="s">
        <v>391</v>
      </c>
      <c r="J89" s="192">
        <v>50</v>
      </c>
      <c r="K89" s="203"/>
    </row>
    <row r="90" spans="2:11" ht="15" customHeight="1" x14ac:dyDescent="0.3">
      <c r="B90" s="212"/>
      <c r="C90" s="192" t="s">
        <v>86</v>
      </c>
      <c r="D90" s="192"/>
      <c r="E90" s="192"/>
      <c r="F90" s="211" t="s">
        <v>395</v>
      </c>
      <c r="G90" s="210"/>
      <c r="H90" s="192" t="s">
        <v>417</v>
      </c>
      <c r="I90" s="192" t="s">
        <v>391</v>
      </c>
      <c r="J90" s="192">
        <v>255</v>
      </c>
      <c r="K90" s="203"/>
    </row>
    <row r="91" spans="2:11" ht="15" customHeight="1" x14ac:dyDescent="0.3">
      <c r="B91" s="212"/>
      <c r="C91" s="192" t="s">
        <v>418</v>
      </c>
      <c r="D91" s="192"/>
      <c r="E91" s="192"/>
      <c r="F91" s="211" t="s">
        <v>389</v>
      </c>
      <c r="G91" s="210"/>
      <c r="H91" s="192" t="s">
        <v>419</v>
      </c>
      <c r="I91" s="192" t="s">
        <v>420</v>
      </c>
      <c r="J91" s="192"/>
      <c r="K91" s="203"/>
    </row>
    <row r="92" spans="2:11" ht="15" customHeight="1" x14ac:dyDescent="0.3">
      <c r="B92" s="212"/>
      <c r="C92" s="192" t="s">
        <v>421</v>
      </c>
      <c r="D92" s="192"/>
      <c r="E92" s="192"/>
      <c r="F92" s="211" t="s">
        <v>389</v>
      </c>
      <c r="G92" s="210"/>
      <c r="H92" s="192" t="s">
        <v>422</v>
      </c>
      <c r="I92" s="192" t="s">
        <v>423</v>
      </c>
      <c r="J92" s="192"/>
      <c r="K92" s="203"/>
    </row>
    <row r="93" spans="2:11" ht="15" customHeight="1" x14ac:dyDescent="0.3">
      <c r="B93" s="212"/>
      <c r="C93" s="192" t="s">
        <v>424</v>
      </c>
      <c r="D93" s="192"/>
      <c r="E93" s="192"/>
      <c r="F93" s="211" t="s">
        <v>389</v>
      </c>
      <c r="G93" s="210"/>
      <c r="H93" s="192" t="s">
        <v>424</v>
      </c>
      <c r="I93" s="192" t="s">
        <v>423</v>
      </c>
      <c r="J93" s="192"/>
      <c r="K93" s="203"/>
    </row>
    <row r="94" spans="2:11" ht="15" customHeight="1" x14ac:dyDescent="0.3">
      <c r="B94" s="212"/>
      <c r="C94" s="192" t="s">
        <v>23</v>
      </c>
      <c r="D94" s="192"/>
      <c r="E94" s="192"/>
      <c r="F94" s="211" t="s">
        <v>389</v>
      </c>
      <c r="G94" s="210"/>
      <c r="H94" s="192" t="s">
        <v>425</v>
      </c>
      <c r="I94" s="192" t="s">
        <v>423</v>
      </c>
      <c r="J94" s="192"/>
      <c r="K94" s="203"/>
    </row>
    <row r="95" spans="2:11" ht="15" customHeight="1" x14ac:dyDescent="0.3">
      <c r="B95" s="212"/>
      <c r="C95" s="192" t="s">
        <v>33</v>
      </c>
      <c r="D95" s="192"/>
      <c r="E95" s="192"/>
      <c r="F95" s="211" t="s">
        <v>389</v>
      </c>
      <c r="G95" s="210"/>
      <c r="H95" s="192" t="s">
        <v>426</v>
      </c>
      <c r="I95" s="192" t="s">
        <v>423</v>
      </c>
      <c r="J95" s="192"/>
      <c r="K95" s="203"/>
    </row>
    <row r="96" spans="2:11" ht="15" customHeight="1" x14ac:dyDescent="0.3">
      <c r="B96" s="215"/>
      <c r="C96" s="216"/>
      <c r="D96" s="216"/>
      <c r="E96" s="216"/>
      <c r="F96" s="216"/>
      <c r="G96" s="216"/>
      <c r="H96" s="216"/>
      <c r="I96" s="216"/>
      <c r="J96" s="216"/>
      <c r="K96" s="217"/>
    </row>
    <row r="97" spans="2:11" ht="18.75" customHeight="1" x14ac:dyDescent="0.3">
      <c r="B97" s="218"/>
      <c r="C97" s="219"/>
      <c r="D97" s="219"/>
      <c r="E97" s="219"/>
      <c r="F97" s="219"/>
      <c r="G97" s="219"/>
      <c r="H97" s="219"/>
      <c r="I97" s="219"/>
      <c r="J97" s="219"/>
      <c r="K97" s="218"/>
    </row>
    <row r="98" spans="2:11" ht="18.75" customHeight="1" x14ac:dyDescent="0.3">
      <c r="B98" s="198"/>
      <c r="C98" s="198"/>
      <c r="D98" s="198"/>
      <c r="E98" s="198"/>
      <c r="F98" s="198"/>
      <c r="G98" s="198"/>
      <c r="H98" s="198"/>
      <c r="I98" s="198"/>
      <c r="J98" s="198"/>
      <c r="K98" s="198"/>
    </row>
    <row r="99" spans="2:11" ht="7.5" customHeight="1" x14ac:dyDescent="0.3">
      <c r="B99" s="199"/>
      <c r="C99" s="200"/>
      <c r="D99" s="200"/>
      <c r="E99" s="200"/>
      <c r="F99" s="200"/>
      <c r="G99" s="200"/>
      <c r="H99" s="200"/>
      <c r="I99" s="200"/>
      <c r="J99" s="200"/>
      <c r="K99" s="201"/>
    </row>
    <row r="100" spans="2:11" ht="45" customHeight="1" x14ac:dyDescent="0.3">
      <c r="B100" s="202"/>
      <c r="C100" s="274" t="s">
        <v>427</v>
      </c>
      <c r="D100" s="274"/>
      <c r="E100" s="274"/>
      <c r="F100" s="274"/>
      <c r="G100" s="274"/>
      <c r="H100" s="274"/>
      <c r="I100" s="274"/>
      <c r="J100" s="274"/>
      <c r="K100" s="203"/>
    </row>
    <row r="101" spans="2:11" ht="17.25" customHeight="1" x14ac:dyDescent="0.3">
      <c r="B101" s="202"/>
      <c r="C101" s="204" t="s">
        <v>383</v>
      </c>
      <c r="D101" s="204"/>
      <c r="E101" s="204"/>
      <c r="F101" s="204" t="s">
        <v>384</v>
      </c>
      <c r="G101" s="205"/>
      <c r="H101" s="204" t="s">
        <v>81</v>
      </c>
      <c r="I101" s="204" t="s">
        <v>37</v>
      </c>
      <c r="J101" s="204" t="s">
        <v>385</v>
      </c>
      <c r="K101" s="203"/>
    </row>
    <row r="102" spans="2:11" ht="17.25" customHeight="1" x14ac:dyDescent="0.3">
      <c r="B102" s="202"/>
      <c r="C102" s="206" t="s">
        <v>386</v>
      </c>
      <c r="D102" s="206"/>
      <c r="E102" s="206"/>
      <c r="F102" s="207" t="s">
        <v>387</v>
      </c>
      <c r="G102" s="208"/>
      <c r="H102" s="206"/>
      <c r="I102" s="206"/>
      <c r="J102" s="206" t="s">
        <v>388</v>
      </c>
      <c r="K102" s="203"/>
    </row>
    <row r="103" spans="2:11" ht="5.25" customHeight="1" x14ac:dyDescent="0.3">
      <c r="B103" s="202"/>
      <c r="C103" s="204"/>
      <c r="D103" s="204"/>
      <c r="E103" s="204"/>
      <c r="F103" s="204"/>
      <c r="G103" s="220"/>
      <c r="H103" s="204"/>
      <c r="I103" s="204"/>
      <c r="J103" s="204"/>
      <c r="K103" s="203"/>
    </row>
    <row r="104" spans="2:11" ht="15" customHeight="1" x14ac:dyDescent="0.3">
      <c r="B104" s="202"/>
      <c r="C104" s="192" t="s">
        <v>36</v>
      </c>
      <c r="D104" s="209"/>
      <c r="E104" s="209"/>
      <c r="F104" s="211" t="s">
        <v>389</v>
      </c>
      <c r="G104" s="220"/>
      <c r="H104" s="192" t="s">
        <v>428</v>
      </c>
      <c r="I104" s="192" t="s">
        <v>391</v>
      </c>
      <c r="J104" s="192">
        <v>20</v>
      </c>
      <c r="K104" s="203"/>
    </row>
    <row r="105" spans="2:11" ht="15" customHeight="1" x14ac:dyDescent="0.3">
      <c r="B105" s="202"/>
      <c r="C105" s="192" t="s">
        <v>392</v>
      </c>
      <c r="D105" s="192"/>
      <c r="E105" s="192"/>
      <c r="F105" s="211" t="s">
        <v>389</v>
      </c>
      <c r="G105" s="192"/>
      <c r="H105" s="192" t="s">
        <v>428</v>
      </c>
      <c r="I105" s="192" t="s">
        <v>391</v>
      </c>
      <c r="J105" s="192">
        <v>120</v>
      </c>
      <c r="K105" s="203"/>
    </row>
    <row r="106" spans="2:11" ht="15" customHeight="1" x14ac:dyDescent="0.3">
      <c r="B106" s="212"/>
      <c r="C106" s="192" t="s">
        <v>394</v>
      </c>
      <c r="D106" s="192"/>
      <c r="E106" s="192"/>
      <c r="F106" s="211" t="s">
        <v>395</v>
      </c>
      <c r="G106" s="192"/>
      <c r="H106" s="192" t="s">
        <v>428</v>
      </c>
      <c r="I106" s="192" t="s">
        <v>391</v>
      </c>
      <c r="J106" s="192">
        <v>50</v>
      </c>
      <c r="K106" s="203"/>
    </row>
    <row r="107" spans="2:11" ht="15" customHeight="1" x14ac:dyDescent="0.3">
      <c r="B107" s="212"/>
      <c r="C107" s="192" t="s">
        <v>397</v>
      </c>
      <c r="D107" s="192"/>
      <c r="E107" s="192"/>
      <c r="F107" s="211" t="s">
        <v>389</v>
      </c>
      <c r="G107" s="192"/>
      <c r="H107" s="192" t="s">
        <v>428</v>
      </c>
      <c r="I107" s="192" t="s">
        <v>399</v>
      </c>
      <c r="J107" s="192"/>
      <c r="K107" s="203"/>
    </row>
    <row r="108" spans="2:11" ht="15" customHeight="1" x14ac:dyDescent="0.3">
      <c r="B108" s="212"/>
      <c r="C108" s="192" t="s">
        <v>408</v>
      </c>
      <c r="D108" s="192"/>
      <c r="E108" s="192"/>
      <c r="F108" s="211" t="s">
        <v>395</v>
      </c>
      <c r="G108" s="192"/>
      <c r="H108" s="192" t="s">
        <v>428</v>
      </c>
      <c r="I108" s="192" t="s">
        <v>391</v>
      </c>
      <c r="J108" s="192">
        <v>50</v>
      </c>
      <c r="K108" s="203"/>
    </row>
    <row r="109" spans="2:11" ht="15" customHeight="1" x14ac:dyDescent="0.3">
      <c r="B109" s="212"/>
      <c r="C109" s="192" t="s">
        <v>416</v>
      </c>
      <c r="D109" s="192"/>
      <c r="E109" s="192"/>
      <c r="F109" s="211" t="s">
        <v>395</v>
      </c>
      <c r="G109" s="192"/>
      <c r="H109" s="192" t="s">
        <v>428</v>
      </c>
      <c r="I109" s="192" t="s">
        <v>391</v>
      </c>
      <c r="J109" s="192">
        <v>50</v>
      </c>
      <c r="K109" s="203"/>
    </row>
    <row r="110" spans="2:11" ht="15" customHeight="1" x14ac:dyDescent="0.3">
      <c r="B110" s="212"/>
      <c r="C110" s="192" t="s">
        <v>414</v>
      </c>
      <c r="D110" s="192"/>
      <c r="E110" s="192"/>
      <c r="F110" s="211" t="s">
        <v>395</v>
      </c>
      <c r="G110" s="192"/>
      <c r="H110" s="192" t="s">
        <v>428</v>
      </c>
      <c r="I110" s="192" t="s">
        <v>391</v>
      </c>
      <c r="J110" s="192">
        <v>50</v>
      </c>
      <c r="K110" s="203"/>
    </row>
    <row r="111" spans="2:11" ht="15" customHeight="1" x14ac:dyDescent="0.3">
      <c r="B111" s="212"/>
      <c r="C111" s="192" t="s">
        <v>36</v>
      </c>
      <c r="D111" s="192"/>
      <c r="E111" s="192"/>
      <c r="F111" s="211" t="s">
        <v>389</v>
      </c>
      <c r="G111" s="192"/>
      <c r="H111" s="192" t="s">
        <v>429</v>
      </c>
      <c r="I111" s="192" t="s">
        <v>391</v>
      </c>
      <c r="J111" s="192">
        <v>20</v>
      </c>
      <c r="K111" s="203"/>
    </row>
    <row r="112" spans="2:11" ht="15" customHeight="1" x14ac:dyDescent="0.3">
      <c r="B112" s="212"/>
      <c r="C112" s="192" t="s">
        <v>430</v>
      </c>
      <c r="D112" s="192"/>
      <c r="E112" s="192"/>
      <c r="F112" s="211" t="s">
        <v>389</v>
      </c>
      <c r="G112" s="192"/>
      <c r="H112" s="192" t="s">
        <v>431</v>
      </c>
      <c r="I112" s="192" t="s">
        <v>391</v>
      </c>
      <c r="J112" s="192">
        <v>120</v>
      </c>
      <c r="K112" s="203"/>
    </row>
    <row r="113" spans="2:11" ht="15" customHeight="1" x14ac:dyDescent="0.3">
      <c r="B113" s="212"/>
      <c r="C113" s="192" t="s">
        <v>23</v>
      </c>
      <c r="D113" s="192"/>
      <c r="E113" s="192"/>
      <c r="F113" s="211" t="s">
        <v>389</v>
      </c>
      <c r="G113" s="192"/>
      <c r="H113" s="192" t="s">
        <v>432</v>
      </c>
      <c r="I113" s="192" t="s">
        <v>423</v>
      </c>
      <c r="J113" s="192"/>
      <c r="K113" s="203"/>
    </row>
    <row r="114" spans="2:11" ht="15" customHeight="1" x14ac:dyDescent="0.3">
      <c r="B114" s="212"/>
      <c r="C114" s="192" t="s">
        <v>33</v>
      </c>
      <c r="D114" s="192"/>
      <c r="E114" s="192"/>
      <c r="F114" s="211" t="s">
        <v>389</v>
      </c>
      <c r="G114" s="192"/>
      <c r="H114" s="192" t="s">
        <v>433</v>
      </c>
      <c r="I114" s="192" t="s">
        <v>423</v>
      </c>
      <c r="J114" s="192"/>
      <c r="K114" s="203"/>
    </row>
    <row r="115" spans="2:11" ht="15" customHeight="1" x14ac:dyDescent="0.3">
      <c r="B115" s="212"/>
      <c r="C115" s="192" t="s">
        <v>37</v>
      </c>
      <c r="D115" s="192"/>
      <c r="E115" s="192"/>
      <c r="F115" s="211" t="s">
        <v>389</v>
      </c>
      <c r="G115" s="192"/>
      <c r="H115" s="192" t="s">
        <v>434</v>
      </c>
      <c r="I115" s="192" t="s">
        <v>435</v>
      </c>
      <c r="J115" s="192"/>
      <c r="K115" s="203"/>
    </row>
    <row r="116" spans="2:11" ht="15" customHeight="1" x14ac:dyDescent="0.3">
      <c r="B116" s="215"/>
      <c r="C116" s="221"/>
      <c r="D116" s="221"/>
      <c r="E116" s="221"/>
      <c r="F116" s="221"/>
      <c r="G116" s="221"/>
      <c r="H116" s="221"/>
      <c r="I116" s="221"/>
      <c r="J116" s="221"/>
      <c r="K116" s="217"/>
    </row>
    <row r="117" spans="2:11" ht="18.75" customHeight="1" x14ac:dyDescent="0.3">
      <c r="B117" s="222"/>
      <c r="C117" s="188"/>
      <c r="D117" s="188"/>
      <c r="E117" s="188"/>
      <c r="F117" s="223"/>
      <c r="G117" s="188"/>
      <c r="H117" s="188"/>
      <c r="I117" s="188"/>
      <c r="J117" s="188"/>
      <c r="K117" s="222"/>
    </row>
    <row r="118" spans="2:11" ht="18.75" customHeight="1" x14ac:dyDescent="0.3">
      <c r="B118" s="198"/>
      <c r="C118" s="198"/>
      <c r="D118" s="198"/>
      <c r="E118" s="198"/>
      <c r="F118" s="198"/>
      <c r="G118" s="198"/>
      <c r="H118" s="198"/>
      <c r="I118" s="198"/>
      <c r="J118" s="198"/>
      <c r="K118" s="198"/>
    </row>
    <row r="119" spans="2:11" ht="7.5" customHeight="1" x14ac:dyDescent="0.3">
      <c r="B119" s="224"/>
      <c r="C119" s="225"/>
      <c r="D119" s="225"/>
      <c r="E119" s="225"/>
      <c r="F119" s="225"/>
      <c r="G119" s="225"/>
      <c r="H119" s="225"/>
      <c r="I119" s="225"/>
      <c r="J119" s="225"/>
      <c r="K119" s="226"/>
    </row>
    <row r="120" spans="2:11" ht="45" customHeight="1" x14ac:dyDescent="0.3">
      <c r="B120" s="227"/>
      <c r="C120" s="270" t="s">
        <v>436</v>
      </c>
      <c r="D120" s="270"/>
      <c r="E120" s="270"/>
      <c r="F120" s="270"/>
      <c r="G120" s="270"/>
      <c r="H120" s="270"/>
      <c r="I120" s="270"/>
      <c r="J120" s="270"/>
      <c r="K120" s="228"/>
    </row>
    <row r="121" spans="2:11" ht="17.25" customHeight="1" x14ac:dyDescent="0.3">
      <c r="B121" s="229"/>
      <c r="C121" s="204" t="s">
        <v>383</v>
      </c>
      <c r="D121" s="204"/>
      <c r="E121" s="204"/>
      <c r="F121" s="204" t="s">
        <v>384</v>
      </c>
      <c r="G121" s="205"/>
      <c r="H121" s="204" t="s">
        <v>81</v>
      </c>
      <c r="I121" s="204" t="s">
        <v>37</v>
      </c>
      <c r="J121" s="204" t="s">
        <v>385</v>
      </c>
      <c r="K121" s="230"/>
    </row>
    <row r="122" spans="2:11" ht="17.25" customHeight="1" x14ac:dyDescent="0.3">
      <c r="B122" s="229"/>
      <c r="C122" s="206" t="s">
        <v>386</v>
      </c>
      <c r="D122" s="206"/>
      <c r="E122" s="206"/>
      <c r="F122" s="207" t="s">
        <v>387</v>
      </c>
      <c r="G122" s="208"/>
      <c r="H122" s="206"/>
      <c r="I122" s="206"/>
      <c r="J122" s="206" t="s">
        <v>388</v>
      </c>
      <c r="K122" s="230"/>
    </row>
    <row r="123" spans="2:11" ht="5.25" customHeight="1" x14ac:dyDescent="0.3">
      <c r="B123" s="231"/>
      <c r="C123" s="209"/>
      <c r="D123" s="209"/>
      <c r="E123" s="209"/>
      <c r="F123" s="209"/>
      <c r="G123" s="192"/>
      <c r="H123" s="209"/>
      <c r="I123" s="209"/>
      <c r="J123" s="209"/>
      <c r="K123" s="232"/>
    </row>
    <row r="124" spans="2:11" ht="15" customHeight="1" x14ac:dyDescent="0.3">
      <c r="B124" s="231"/>
      <c r="C124" s="192" t="s">
        <v>392</v>
      </c>
      <c r="D124" s="209"/>
      <c r="E124" s="209"/>
      <c r="F124" s="211" t="s">
        <v>389</v>
      </c>
      <c r="G124" s="192"/>
      <c r="H124" s="192" t="s">
        <v>428</v>
      </c>
      <c r="I124" s="192" t="s">
        <v>391</v>
      </c>
      <c r="J124" s="192">
        <v>120</v>
      </c>
      <c r="K124" s="233"/>
    </row>
    <row r="125" spans="2:11" ht="15" customHeight="1" x14ac:dyDescent="0.3">
      <c r="B125" s="231"/>
      <c r="C125" s="192" t="s">
        <v>437</v>
      </c>
      <c r="D125" s="192"/>
      <c r="E125" s="192"/>
      <c r="F125" s="211" t="s">
        <v>389</v>
      </c>
      <c r="G125" s="192"/>
      <c r="H125" s="192" t="s">
        <v>438</v>
      </c>
      <c r="I125" s="192" t="s">
        <v>391</v>
      </c>
      <c r="J125" s="192" t="s">
        <v>439</v>
      </c>
      <c r="K125" s="233"/>
    </row>
    <row r="126" spans="2:11" ht="15" customHeight="1" x14ac:dyDescent="0.3">
      <c r="B126" s="231"/>
      <c r="C126" s="192" t="s">
        <v>338</v>
      </c>
      <c r="D126" s="192"/>
      <c r="E126" s="192"/>
      <c r="F126" s="211" t="s">
        <v>389</v>
      </c>
      <c r="G126" s="192"/>
      <c r="H126" s="192" t="s">
        <v>440</v>
      </c>
      <c r="I126" s="192" t="s">
        <v>391</v>
      </c>
      <c r="J126" s="192" t="s">
        <v>439</v>
      </c>
      <c r="K126" s="233"/>
    </row>
    <row r="127" spans="2:11" ht="15" customHeight="1" x14ac:dyDescent="0.3">
      <c r="B127" s="231"/>
      <c r="C127" s="192" t="s">
        <v>400</v>
      </c>
      <c r="D127" s="192"/>
      <c r="E127" s="192"/>
      <c r="F127" s="211" t="s">
        <v>395</v>
      </c>
      <c r="G127" s="192"/>
      <c r="H127" s="192" t="s">
        <v>401</v>
      </c>
      <c r="I127" s="192" t="s">
        <v>391</v>
      </c>
      <c r="J127" s="192">
        <v>15</v>
      </c>
      <c r="K127" s="233"/>
    </row>
    <row r="128" spans="2:11" ht="15" customHeight="1" x14ac:dyDescent="0.3">
      <c r="B128" s="231"/>
      <c r="C128" s="213" t="s">
        <v>402</v>
      </c>
      <c r="D128" s="213"/>
      <c r="E128" s="213"/>
      <c r="F128" s="214" t="s">
        <v>395</v>
      </c>
      <c r="G128" s="213"/>
      <c r="H128" s="213" t="s">
        <v>403</v>
      </c>
      <c r="I128" s="213" t="s">
        <v>391</v>
      </c>
      <c r="J128" s="213">
        <v>15</v>
      </c>
      <c r="K128" s="233"/>
    </row>
    <row r="129" spans="2:11" ht="15" customHeight="1" x14ac:dyDescent="0.3">
      <c r="B129" s="231"/>
      <c r="C129" s="213" t="s">
        <v>404</v>
      </c>
      <c r="D129" s="213"/>
      <c r="E129" s="213"/>
      <c r="F129" s="214" t="s">
        <v>395</v>
      </c>
      <c r="G129" s="213"/>
      <c r="H129" s="213" t="s">
        <v>405</v>
      </c>
      <c r="I129" s="213" t="s">
        <v>391</v>
      </c>
      <c r="J129" s="213">
        <v>20</v>
      </c>
      <c r="K129" s="233"/>
    </row>
    <row r="130" spans="2:11" ht="15" customHeight="1" x14ac:dyDescent="0.3">
      <c r="B130" s="231"/>
      <c r="C130" s="213" t="s">
        <v>406</v>
      </c>
      <c r="D130" s="213"/>
      <c r="E130" s="213"/>
      <c r="F130" s="214" t="s">
        <v>395</v>
      </c>
      <c r="G130" s="213"/>
      <c r="H130" s="213" t="s">
        <v>407</v>
      </c>
      <c r="I130" s="213" t="s">
        <v>391</v>
      </c>
      <c r="J130" s="213">
        <v>20</v>
      </c>
      <c r="K130" s="233"/>
    </row>
    <row r="131" spans="2:11" ht="15" customHeight="1" x14ac:dyDescent="0.3">
      <c r="B131" s="231"/>
      <c r="C131" s="192" t="s">
        <v>394</v>
      </c>
      <c r="D131" s="192"/>
      <c r="E131" s="192"/>
      <c r="F131" s="211" t="s">
        <v>395</v>
      </c>
      <c r="G131" s="192"/>
      <c r="H131" s="192" t="s">
        <v>428</v>
      </c>
      <c r="I131" s="192" t="s">
        <v>391</v>
      </c>
      <c r="J131" s="192">
        <v>50</v>
      </c>
      <c r="K131" s="233"/>
    </row>
    <row r="132" spans="2:11" ht="15" customHeight="1" x14ac:dyDescent="0.3">
      <c r="B132" s="231"/>
      <c r="C132" s="192" t="s">
        <v>408</v>
      </c>
      <c r="D132" s="192"/>
      <c r="E132" s="192"/>
      <c r="F132" s="211" t="s">
        <v>395</v>
      </c>
      <c r="G132" s="192"/>
      <c r="H132" s="192" t="s">
        <v>428</v>
      </c>
      <c r="I132" s="192" t="s">
        <v>391</v>
      </c>
      <c r="J132" s="192">
        <v>50</v>
      </c>
      <c r="K132" s="233"/>
    </row>
    <row r="133" spans="2:11" ht="15" customHeight="1" x14ac:dyDescent="0.3">
      <c r="B133" s="231"/>
      <c r="C133" s="192" t="s">
        <v>414</v>
      </c>
      <c r="D133" s="192"/>
      <c r="E133" s="192"/>
      <c r="F133" s="211" t="s">
        <v>395</v>
      </c>
      <c r="G133" s="192"/>
      <c r="H133" s="192" t="s">
        <v>428</v>
      </c>
      <c r="I133" s="192" t="s">
        <v>391</v>
      </c>
      <c r="J133" s="192">
        <v>50</v>
      </c>
      <c r="K133" s="233"/>
    </row>
    <row r="134" spans="2:11" ht="15" customHeight="1" x14ac:dyDescent="0.3">
      <c r="B134" s="231"/>
      <c r="C134" s="192" t="s">
        <v>416</v>
      </c>
      <c r="D134" s="192"/>
      <c r="E134" s="192"/>
      <c r="F134" s="211" t="s">
        <v>395</v>
      </c>
      <c r="G134" s="192"/>
      <c r="H134" s="192" t="s">
        <v>428</v>
      </c>
      <c r="I134" s="192" t="s">
        <v>391</v>
      </c>
      <c r="J134" s="192">
        <v>50</v>
      </c>
      <c r="K134" s="233"/>
    </row>
    <row r="135" spans="2:11" ht="15" customHeight="1" x14ac:dyDescent="0.3">
      <c r="B135" s="231"/>
      <c r="C135" s="192" t="s">
        <v>86</v>
      </c>
      <c r="D135" s="192"/>
      <c r="E135" s="192"/>
      <c r="F135" s="211" t="s">
        <v>395</v>
      </c>
      <c r="G135" s="192"/>
      <c r="H135" s="192" t="s">
        <v>441</v>
      </c>
      <c r="I135" s="192" t="s">
        <v>391</v>
      </c>
      <c r="J135" s="192">
        <v>255</v>
      </c>
      <c r="K135" s="233"/>
    </row>
    <row r="136" spans="2:11" ht="15" customHeight="1" x14ac:dyDescent="0.3">
      <c r="B136" s="231"/>
      <c r="C136" s="192" t="s">
        <v>418</v>
      </c>
      <c r="D136" s="192"/>
      <c r="E136" s="192"/>
      <c r="F136" s="211" t="s">
        <v>389</v>
      </c>
      <c r="G136" s="192"/>
      <c r="H136" s="192" t="s">
        <v>442</v>
      </c>
      <c r="I136" s="192" t="s">
        <v>420</v>
      </c>
      <c r="J136" s="192"/>
      <c r="K136" s="233"/>
    </row>
    <row r="137" spans="2:11" ht="15" customHeight="1" x14ac:dyDescent="0.3">
      <c r="B137" s="231"/>
      <c r="C137" s="192" t="s">
        <v>421</v>
      </c>
      <c r="D137" s="192"/>
      <c r="E137" s="192"/>
      <c r="F137" s="211" t="s">
        <v>389</v>
      </c>
      <c r="G137" s="192"/>
      <c r="H137" s="192" t="s">
        <v>443</v>
      </c>
      <c r="I137" s="192" t="s">
        <v>423</v>
      </c>
      <c r="J137" s="192"/>
      <c r="K137" s="233"/>
    </row>
    <row r="138" spans="2:11" ht="15" customHeight="1" x14ac:dyDescent="0.3">
      <c r="B138" s="231"/>
      <c r="C138" s="192" t="s">
        <v>424</v>
      </c>
      <c r="D138" s="192"/>
      <c r="E138" s="192"/>
      <c r="F138" s="211" t="s">
        <v>389</v>
      </c>
      <c r="G138" s="192"/>
      <c r="H138" s="192" t="s">
        <v>424</v>
      </c>
      <c r="I138" s="192" t="s">
        <v>423</v>
      </c>
      <c r="J138" s="192"/>
      <c r="K138" s="233"/>
    </row>
    <row r="139" spans="2:11" ht="15" customHeight="1" x14ac:dyDescent="0.3">
      <c r="B139" s="231"/>
      <c r="C139" s="192" t="s">
        <v>23</v>
      </c>
      <c r="D139" s="192"/>
      <c r="E139" s="192"/>
      <c r="F139" s="211" t="s">
        <v>389</v>
      </c>
      <c r="G139" s="192"/>
      <c r="H139" s="192" t="s">
        <v>444</v>
      </c>
      <c r="I139" s="192" t="s">
        <v>423</v>
      </c>
      <c r="J139" s="192"/>
      <c r="K139" s="233"/>
    </row>
    <row r="140" spans="2:11" ht="15" customHeight="1" x14ac:dyDescent="0.3">
      <c r="B140" s="231"/>
      <c r="C140" s="192" t="s">
        <v>445</v>
      </c>
      <c r="D140" s="192"/>
      <c r="E140" s="192"/>
      <c r="F140" s="211" t="s">
        <v>389</v>
      </c>
      <c r="G140" s="192"/>
      <c r="H140" s="192" t="s">
        <v>446</v>
      </c>
      <c r="I140" s="192" t="s">
        <v>423</v>
      </c>
      <c r="J140" s="192"/>
      <c r="K140" s="233"/>
    </row>
    <row r="141" spans="2:11" ht="15" customHeight="1" x14ac:dyDescent="0.3">
      <c r="B141" s="234"/>
      <c r="C141" s="235"/>
      <c r="D141" s="235"/>
      <c r="E141" s="235"/>
      <c r="F141" s="235"/>
      <c r="G141" s="235"/>
      <c r="H141" s="235"/>
      <c r="I141" s="235"/>
      <c r="J141" s="235"/>
      <c r="K141" s="236"/>
    </row>
    <row r="142" spans="2:11" ht="18.75" customHeight="1" x14ac:dyDescent="0.3">
      <c r="B142" s="188"/>
      <c r="C142" s="188"/>
      <c r="D142" s="188"/>
      <c r="E142" s="188"/>
      <c r="F142" s="223"/>
      <c r="G142" s="188"/>
      <c r="H142" s="188"/>
      <c r="I142" s="188"/>
      <c r="J142" s="188"/>
      <c r="K142" s="188"/>
    </row>
    <row r="143" spans="2:11" ht="18.75" customHeight="1" x14ac:dyDescent="0.3">
      <c r="B143" s="198"/>
      <c r="C143" s="198"/>
      <c r="D143" s="198"/>
      <c r="E143" s="198"/>
      <c r="F143" s="198"/>
      <c r="G143" s="198"/>
      <c r="H143" s="198"/>
      <c r="I143" s="198"/>
      <c r="J143" s="198"/>
      <c r="K143" s="198"/>
    </row>
    <row r="144" spans="2:11" ht="7.5" customHeight="1" x14ac:dyDescent="0.3">
      <c r="B144" s="199"/>
      <c r="C144" s="200"/>
      <c r="D144" s="200"/>
      <c r="E144" s="200"/>
      <c r="F144" s="200"/>
      <c r="G144" s="200"/>
      <c r="H144" s="200"/>
      <c r="I144" s="200"/>
      <c r="J144" s="200"/>
      <c r="K144" s="201"/>
    </row>
    <row r="145" spans="2:11" ht="45" customHeight="1" x14ac:dyDescent="0.3">
      <c r="B145" s="202"/>
      <c r="C145" s="274" t="s">
        <v>447</v>
      </c>
      <c r="D145" s="274"/>
      <c r="E145" s="274"/>
      <c r="F145" s="274"/>
      <c r="G145" s="274"/>
      <c r="H145" s="274"/>
      <c r="I145" s="274"/>
      <c r="J145" s="274"/>
      <c r="K145" s="203"/>
    </row>
    <row r="146" spans="2:11" ht="17.25" customHeight="1" x14ac:dyDescent="0.3">
      <c r="B146" s="202"/>
      <c r="C146" s="204" t="s">
        <v>383</v>
      </c>
      <c r="D146" s="204"/>
      <c r="E146" s="204"/>
      <c r="F146" s="204" t="s">
        <v>384</v>
      </c>
      <c r="G146" s="205"/>
      <c r="H146" s="204" t="s">
        <v>81</v>
      </c>
      <c r="I146" s="204" t="s">
        <v>37</v>
      </c>
      <c r="J146" s="204" t="s">
        <v>385</v>
      </c>
      <c r="K146" s="203"/>
    </row>
    <row r="147" spans="2:11" ht="17.25" customHeight="1" x14ac:dyDescent="0.3">
      <c r="B147" s="202"/>
      <c r="C147" s="206" t="s">
        <v>386</v>
      </c>
      <c r="D147" s="206"/>
      <c r="E147" s="206"/>
      <c r="F147" s="207" t="s">
        <v>387</v>
      </c>
      <c r="G147" s="208"/>
      <c r="H147" s="206"/>
      <c r="I147" s="206"/>
      <c r="J147" s="206" t="s">
        <v>388</v>
      </c>
      <c r="K147" s="203"/>
    </row>
    <row r="148" spans="2:11" ht="5.25" customHeight="1" x14ac:dyDescent="0.3">
      <c r="B148" s="212"/>
      <c r="C148" s="209"/>
      <c r="D148" s="209"/>
      <c r="E148" s="209"/>
      <c r="F148" s="209"/>
      <c r="G148" s="210"/>
      <c r="H148" s="209"/>
      <c r="I148" s="209"/>
      <c r="J148" s="209"/>
      <c r="K148" s="233"/>
    </row>
    <row r="149" spans="2:11" ht="15" customHeight="1" x14ac:dyDescent="0.3">
      <c r="B149" s="212"/>
      <c r="C149" s="237" t="s">
        <v>392</v>
      </c>
      <c r="D149" s="192"/>
      <c r="E149" s="192"/>
      <c r="F149" s="238" t="s">
        <v>389</v>
      </c>
      <c r="G149" s="192"/>
      <c r="H149" s="237" t="s">
        <v>428</v>
      </c>
      <c r="I149" s="237" t="s">
        <v>391</v>
      </c>
      <c r="J149" s="237">
        <v>120</v>
      </c>
      <c r="K149" s="233"/>
    </row>
    <row r="150" spans="2:11" ht="15" customHeight="1" x14ac:dyDescent="0.3">
      <c r="B150" s="212"/>
      <c r="C150" s="237" t="s">
        <v>437</v>
      </c>
      <c r="D150" s="192"/>
      <c r="E150" s="192"/>
      <c r="F150" s="238" t="s">
        <v>389</v>
      </c>
      <c r="G150" s="192"/>
      <c r="H150" s="237" t="s">
        <v>448</v>
      </c>
      <c r="I150" s="237" t="s">
        <v>391</v>
      </c>
      <c r="J150" s="237" t="s">
        <v>439</v>
      </c>
      <c r="K150" s="233"/>
    </row>
    <row r="151" spans="2:11" ht="15" customHeight="1" x14ac:dyDescent="0.3">
      <c r="B151" s="212"/>
      <c r="C151" s="237" t="s">
        <v>338</v>
      </c>
      <c r="D151" s="192"/>
      <c r="E151" s="192"/>
      <c r="F151" s="238" t="s">
        <v>389</v>
      </c>
      <c r="G151" s="192"/>
      <c r="H151" s="237" t="s">
        <v>449</v>
      </c>
      <c r="I151" s="237" t="s">
        <v>391</v>
      </c>
      <c r="J151" s="237" t="s">
        <v>439</v>
      </c>
      <c r="K151" s="233"/>
    </row>
    <row r="152" spans="2:11" ht="15" customHeight="1" x14ac:dyDescent="0.3">
      <c r="B152" s="212"/>
      <c r="C152" s="237" t="s">
        <v>394</v>
      </c>
      <c r="D152" s="192"/>
      <c r="E152" s="192"/>
      <c r="F152" s="238" t="s">
        <v>395</v>
      </c>
      <c r="G152" s="192"/>
      <c r="H152" s="237" t="s">
        <v>428</v>
      </c>
      <c r="I152" s="237" t="s">
        <v>391</v>
      </c>
      <c r="J152" s="237">
        <v>50</v>
      </c>
      <c r="K152" s="233"/>
    </row>
    <row r="153" spans="2:11" ht="15" customHeight="1" x14ac:dyDescent="0.3">
      <c r="B153" s="212"/>
      <c r="C153" s="237" t="s">
        <v>397</v>
      </c>
      <c r="D153" s="192"/>
      <c r="E153" s="192"/>
      <c r="F153" s="238" t="s">
        <v>389</v>
      </c>
      <c r="G153" s="192"/>
      <c r="H153" s="237" t="s">
        <v>428</v>
      </c>
      <c r="I153" s="237" t="s">
        <v>399</v>
      </c>
      <c r="J153" s="237"/>
      <c r="K153" s="233"/>
    </row>
    <row r="154" spans="2:11" ht="15" customHeight="1" x14ac:dyDescent="0.3">
      <c r="B154" s="212"/>
      <c r="C154" s="237" t="s">
        <v>408</v>
      </c>
      <c r="D154" s="192"/>
      <c r="E154" s="192"/>
      <c r="F154" s="238" t="s">
        <v>395</v>
      </c>
      <c r="G154" s="192"/>
      <c r="H154" s="237" t="s">
        <v>428</v>
      </c>
      <c r="I154" s="237" t="s">
        <v>391</v>
      </c>
      <c r="J154" s="237">
        <v>50</v>
      </c>
      <c r="K154" s="233"/>
    </row>
    <row r="155" spans="2:11" ht="15" customHeight="1" x14ac:dyDescent="0.3">
      <c r="B155" s="212"/>
      <c r="C155" s="237" t="s">
        <v>416</v>
      </c>
      <c r="D155" s="192"/>
      <c r="E155" s="192"/>
      <c r="F155" s="238" t="s">
        <v>395</v>
      </c>
      <c r="G155" s="192"/>
      <c r="H155" s="237" t="s">
        <v>428</v>
      </c>
      <c r="I155" s="237" t="s">
        <v>391</v>
      </c>
      <c r="J155" s="237">
        <v>50</v>
      </c>
      <c r="K155" s="233"/>
    </row>
    <row r="156" spans="2:11" ht="15" customHeight="1" x14ac:dyDescent="0.3">
      <c r="B156" s="212"/>
      <c r="C156" s="237" t="s">
        <v>414</v>
      </c>
      <c r="D156" s="192"/>
      <c r="E156" s="192"/>
      <c r="F156" s="238" t="s">
        <v>395</v>
      </c>
      <c r="G156" s="192"/>
      <c r="H156" s="237" t="s">
        <v>428</v>
      </c>
      <c r="I156" s="237" t="s">
        <v>391</v>
      </c>
      <c r="J156" s="237">
        <v>50</v>
      </c>
      <c r="K156" s="233"/>
    </row>
    <row r="157" spans="2:11" ht="15" customHeight="1" x14ac:dyDescent="0.3">
      <c r="B157" s="212"/>
      <c r="C157" s="237" t="s">
        <v>67</v>
      </c>
      <c r="D157" s="192"/>
      <c r="E157" s="192"/>
      <c r="F157" s="238" t="s">
        <v>389</v>
      </c>
      <c r="G157" s="192"/>
      <c r="H157" s="237" t="s">
        <v>450</v>
      </c>
      <c r="I157" s="237" t="s">
        <v>391</v>
      </c>
      <c r="J157" s="237" t="s">
        <v>451</v>
      </c>
      <c r="K157" s="233"/>
    </row>
    <row r="158" spans="2:11" ht="15" customHeight="1" x14ac:dyDescent="0.3">
      <c r="B158" s="212"/>
      <c r="C158" s="237" t="s">
        <v>452</v>
      </c>
      <c r="D158" s="192"/>
      <c r="E158" s="192"/>
      <c r="F158" s="238" t="s">
        <v>389</v>
      </c>
      <c r="G158" s="192"/>
      <c r="H158" s="237" t="s">
        <v>453</v>
      </c>
      <c r="I158" s="237" t="s">
        <v>423</v>
      </c>
      <c r="J158" s="237"/>
      <c r="K158" s="233"/>
    </row>
    <row r="159" spans="2:11" ht="15" customHeight="1" x14ac:dyDescent="0.3">
      <c r="B159" s="239"/>
      <c r="C159" s="221"/>
      <c r="D159" s="221"/>
      <c r="E159" s="221"/>
      <c r="F159" s="221"/>
      <c r="G159" s="221"/>
      <c r="H159" s="221"/>
      <c r="I159" s="221"/>
      <c r="J159" s="221"/>
      <c r="K159" s="240"/>
    </row>
    <row r="160" spans="2:11" ht="18.75" customHeight="1" x14ac:dyDescent="0.3">
      <c r="B160" s="188"/>
      <c r="C160" s="192"/>
      <c r="D160" s="192"/>
      <c r="E160" s="192"/>
      <c r="F160" s="211"/>
      <c r="G160" s="192"/>
      <c r="H160" s="192"/>
      <c r="I160" s="192"/>
      <c r="J160" s="192"/>
      <c r="K160" s="188"/>
    </row>
    <row r="161" spans="2:11" ht="18.75" customHeight="1" x14ac:dyDescent="0.3">
      <c r="B161" s="198"/>
      <c r="C161" s="198"/>
      <c r="D161" s="198"/>
      <c r="E161" s="198"/>
      <c r="F161" s="198"/>
      <c r="G161" s="198"/>
      <c r="H161" s="198"/>
      <c r="I161" s="198"/>
      <c r="J161" s="198"/>
      <c r="K161" s="198"/>
    </row>
    <row r="162" spans="2:11" ht="7.5" customHeight="1" x14ac:dyDescent="0.3">
      <c r="B162" s="180"/>
      <c r="C162" s="181"/>
      <c r="D162" s="181"/>
      <c r="E162" s="181"/>
      <c r="F162" s="181"/>
      <c r="G162" s="181"/>
      <c r="H162" s="181"/>
      <c r="I162" s="181"/>
      <c r="J162" s="181"/>
      <c r="K162" s="182"/>
    </row>
    <row r="163" spans="2:11" ht="45" customHeight="1" x14ac:dyDescent="0.3">
      <c r="B163" s="183"/>
      <c r="C163" s="270" t="s">
        <v>454</v>
      </c>
      <c r="D163" s="270"/>
      <c r="E163" s="270"/>
      <c r="F163" s="270"/>
      <c r="G163" s="270"/>
      <c r="H163" s="270"/>
      <c r="I163" s="270"/>
      <c r="J163" s="270"/>
      <c r="K163" s="184"/>
    </row>
    <row r="164" spans="2:11" ht="17.25" customHeight="1" x14ac:dyDescent="0.3">
      <c r="B164" s="183"/>
      <c r="C164" s="204" t="s">
        <v>383</v>
      </c>
      <c r="D164" s="204"/>
      <c r="E164" s="204"/>
      <c r="F164" s="204" t="s">
        <v>384</v>
      </c>
      <c r="G164" s="241"/>
      <c r="H164" s="242" t="s">
        <v>81</v>
      </c>
      <c r="I164" s="242" t="s">
        <v>37</v>
      </c>
      <c r="J164" s="204" t="s">
        <v>385</v>
      </c>
      <c r="K164" s="184"/>
    </row>
    <row r="165" spans="2:11" ht="17.25" customHeight="1" x14ac:dyDescent="0.3">
      <c r="B165" s="185"/>
      <c r="C165" s="206" t="s">
        <v>386</v>
      </c>
      <c r="D165" s="206"/>
      <c r="E165" s="206"/>
      <c r="F165" s="207" t="s">
        <v>387</v>
      </c>
      <c r="G165" s="243"/>
      <c r="H165" s="244"/>
      <c r="I165" s="244"/>
      <c r="J165" s="206" t="s">
        <v>388</v>
      </c>
      <c r="K165" s="186"/>
    </row>
    <row r="166" spans="2:11" ht="5.25" customHeight="1" x14ac:dyDescent="0.3">
      <c r="B166" s="212"/>
      <c r="C166" s="209"/>
      <c r="D166" s="209"/>
      <c r="E166" s="209"/>
      <c r="F166" s="209"/>
      <c r="G166" s="210"/>
      <c r="H166" s="209"/>
      <c r="I166" s="209"/>
      <c r="J166" s="209"/>
      <c r="K166" s="233"/>
    </row>
    <row r="167" spans="2:11" ht="15" customHeight="1" x14ac:dyDescent="0.3">
      <c r="B167" s="212"/>
      <c r="C167" s="192" t="s">
        <v>392</v>
      </c>
      <c r="D167" s="192"/>
      <c r="E167" s="192"/>
      <c r="F167" s="211" t="s">
        <v>389</v>
      </c>
      <c r="G167" s="192"/>
      <c r="H167" s="192" t="s">
        <v>428</v>
      </c>
      <c r="I167" s="192" t="s">
        <v>391</v>
      </c>
      <c r="J167" s="192">
        <v>120</v>
      </c>
      <c r="K167" s="233"/>
    </row>
    <row r="168" spans="2:11" ht="15" customHeight="1" x14ac:dyDescent="0.3">
      <c r="B168" s="212"/>
      <c r="C168" s="192" t="s">
        <v>437</v>
      </c>
      <c r="D168" s="192"/>
      <c r="E168" s="192"/>
      <c r="F168" s="211" t="s">
        <v>389</v>
      </c>
      <c r="G168" s="192"/>
      <c r="H168" s="192" t="s">
        <v>438</v>
      </c>
      <c r="I168" s="192" t="s">
        <v>391</v>
      </c>
      <c r="J168" s="192" t="s">
        <v>439</v>
      </c>
      <c r="K168" s="233"/>
    </row>
    <row r="169" spans="2:11" ht="15" customHeight="1" x14ac:dyDescent="0.3">
      <c r="B169" s="212"/>
      <c r="C169" s="192" t="s">
        <v>338</v>
      </c>
      <c r="D169" s="192"/>
      <c r="E169" s="192"/>
      <c r="F169" s="211" t="s">
        <v>389</v>
      </c>
      <c r="G169" s="192"/>
      <c r="H169" s="192" t="s">
        <v>455</v>
      </c>
      <c r="I169" s="192" t="s">
        <v>391</v>
      </c>
      <c r="J169" s="192" t="s">
        <v>439</v>
      </c>
      <c r="K169" s="233"/>
    </row>
    <row r="170" spans="2:11" ht="15" customHeight="1" x14ac:dyDescent="0.3">
      <c r="B170" s="212"/>
      <c r="C170" s="192" t="s">
        <v>394</v>
      </c>
      <c r="D170" s="192"/>
      <c r="E170" s="192"/>
      <c r="F170" s="211" t="s">
        <v>395</v>
      </c>
      <c r="G170" s="192"/>
      <c r="H170" s="192" t="s">
        <v>455</v>
      </c>
      <c r="I170" s="192" t="s">
        <v>391</v>
      </c>
      <c r="J170" s="192">
        <v>50</v>
      </c>
      <c r="K170" s="233"/>
    </row>
    <row r="171" spans="2:11" ht="15" customHeight="1" x14ac:dyDescent="0.3">
      <c r="B171" s="212"/>
      <c r="C171" s="192" t="s">
        <v>397</v>
      </c>
      <c r="D171" s="192"/>
      <c r="E171" s="192"/>
      <c r="F171" s="211" t="s">
        <v>389</v>
      </c>
      <c r="G171" s="192"/>
      <c r="H171" s="192" t="s">
        <v>455</v>
      </c>
      <c r="I171" s="192" t="s">
        <v>399</v>
      </c>
      <c r="J171" s="192"/>
      <c r="K171" s="233"/>
    </row>
    <row r="172" spans="2:11" ht="15" customHeight="1" x14ac:dyDescent="0.3">
      <c r="B172" s="212"/>
      <c r="C172" s="192" t="s">
        <v>408</v>
      </c>
      <c r="D172" s="192"/>
      <c r="E172" s="192"/>
      <c r="F172" s="211" t="s">
        <v>395</v>
      </c>
      <c r="G172" s="192"/>
      <c r="H172" s="192" t="s">
        <v>455</v>
      </c>
      <c r="I172" s="192" t="s">
        <v>391</v>
      </c>
      <c r="J172" s="192">
        <v>50</v>
      </c>
      <c r="K172" s="233"/>
    </row>
    <row r="173" spans="2:11" ht="15" customHeight="1" x14ac:dyDescent="0.3">
      <c r="B173" s="212"/>
      <c r="C173" s="192" t="s">
        <v>416</v>
      </c>
      <c r="D173" s="192"/>
      <c r="E173" s="192"/>
      <c r="F173" s="211" t="s">
        <v>395</v>
      </c>
      <c r="G173" s="192"/>
      <c r="H173" s="192" t="s">
        <v>455</v>
      </c>
      <c r="I173" s="192" t="s">
        <v>391</v>
      </c>
      <c r="J173" s="192">
        <v>50</v>
      </c>
      <c r="K173" s="233"/>
    </row>
    <row r="174" spans="2:11" ht="15" customHeight="1" x14ac:dyDescent="0.3">
      <c r="B174" s="212"/>
      <c r="C174" s="192" t="s">
        <v>414</v>
      </c>
      <c r="D174" s="192"/>
      <c r="E174" s="192"/>
      <c r="F174" s="211" t="s">
        <v>395</v>
      </c>
      <c r="G174" s="192"/>
      <c r="H174" s="192" t="s">
        <v>455</v>
      </c>
      <c r="I174" s="192" t="s">
        <v>391</v>
      </c>
      <c r="J174" s="192">
        <v>50</v>
      </c>
      <c r="K174" s="233"/>
    </row>
    <row r="175" spans="2:11" ht="15" customHeight="1" x14ac:dyDescent="0.3">
      <c r="B175" s="212"/>
      <c r="C175" s="192" t="s">
        <v>80</v>
      </c>
      <c r="D175" s="192"/>
      <c r="E175" s="192"/>
      <c r="F175" s="211" t="s">
        <v>389</v>
      </c>
      <c r="G175" s="192"/>
      <c r="H175" s="192" t="s">
        <v>456</v>
      </c>
      <c r="I175" s="192" t="s">
        <v>457</v>
      </c>
      <c r="J175" s="192"/>
      <c r="K175" s="233"/>
    </row>
    <row r="176" spans="2:11" ht="15" customHeight="1" x14ac:dyDescent="0.3">
      <c r="B176" s="212"/>
      <c r="C176" s="192" t="s">
        <v>37</v>
      </c>
      <c r="D176" s="192"/>
      <c r="E176" s="192"/>
      <c r="F176" s="211" t="s">
        <v>389</v>
      </c>
      <c r="G176" s="192"/>
      <c r="H176" s="192" t="s">
        <v>458</v>
      </c>
      <c r="I176" s="192" t="s">
        <v>459</v>
      </c>
      <c r="J176" s="192">
        <v>1</v>
      </c>
      <c r="K176" s="233"/>
    </row>
    <row r="177" spans="2:11" ht="15" customHeight="1" x14ac:dyDescent="0.3">
      <c r="B177" s="212"/>
      <c r="C177" s="192" t="s">
        <v>36</v>
      </c>
      <c r="D177" s="192"/>
      <c r="E177" s="192"/>
      <c r="F177" s="211" t="s">
        <v>389</v>
      </c>
      <c r="G177" s="192"/>
      <c r="H177" s="192" t="s">
        <v>460</v>
      </c>
      <c r="I177" s="192" t="s">
        <v>391</v>
      </c>
      <c r="J177" s="192">
        <v>20</v>
      </c>
      <c r="K177" s="233"/>
    </row>
    <row r="178" spans="2:11" ht="15" customHeight="1" x14ac:dyDescent="0.3">
      <c r="B178" s="212"/>
      <c r="C178" s="192" t="s">
        <v>81</v>
      </c>
      <c r="D178" s="192"/>
      <c r="E178" s="192"/>
      <c r="F178" s="211" t="s">
        <v>389</v>
      </c>
      <c r="G178" s="192"/>
      <c r="H178" s="192" t="s">
        <v>461</v>
      </c>
      <c r="I178" s="192" t="s">
        <v>391</v>
      </c>
      <c r="J178" s="192">
        <v>255</v>
      </c>
      <c r="K178" s="233"/>
    </row>
    <row r="179" spans="2:11" ht="15" customHeight="1" x14ac:dyDescent="0.3">
      <c r="B179" s="212"/>
      <c r="C179" s="192" t="s">
        <v>82</v>
      </c>
      <c r="D179" s="192"/>
      <c r="E179" s="192"/>
      <c r="F179" s="211" t="s">
        <v>389</v>
      </c>
      <c r="G179" s="192"/>
      <c r="H179" s="192" t="s">
        <v>354</v>
      </c>
      <c r="I179" s="192" t="s">
        <v>391</v>
      </c>
      <c r="J179" s="192">
        <v>10</v>
      </c>
      <c r="K179" s="233"/>
    </row>
    <row r="180" spans="2:11" ht="15" customHeight="1" x14ac:dyDescent="0.3">
      <c r="B180" s="212"/>
      <c r="C180" s="192" t="s">
        <v>83</v>
      </c>
      <c r="D180" s="192"/>
      <c r="E180" s="192"/>
      <c r="F180" s="211" t="s">
        <v>389</v>
      </c>
      <c r="G180" s="192"/>
      <c r="H180" s="192" t="s">
        <v>462</v>
      </c>
      <c r="I180" s="192" t="s">
        <v>423</v>
      </c>
      <c r="J180" s="192"/>
      <c r="K180" s="233"/>
    </row>
    <row r="181" spans="2:11" ht="15" customHeight="1" x14ac:dyDescent="0.3">
      <c r="B181" s="212"/>
      <c r="C181" s="192" t="s">
        <v>463</v>
      </c>
      <c r="D181" s="192"/>
      <c r="E181" s="192"/>
      <c r="F181" s="211" t="s">
        <v>389</v>
      </c>
      <c r="G181" s="192"/>
      <c r="H181" s="192" t="s">
        <v>464</v>
      </c>
      <c r="I181" s="192" t="s">
        <v>423</v>
      </c>
      <c r="J181" s="192"/>
      <c r="K181" s="233"/>
    </row>
    <row r="182" spans="2:11" ht="15" customHeight="1" x14ac:dyDescent="0.3">
      <c r="B182" s="212"/>
      <c r="C182" s="192" t="s">
        <v>452</v>
      </c>
      <c r="D182" s="192"/>
      <c r="E182" s="192"/>
      <c r="F182" s="211" t="s">
        <v>389</v>
      </c>
      <c r="G182" s="192"/>
      <c r="H182" s="192" t="s">
        <v>465</v>
      </c>
      <c r="I182" s="192" t="s">
        <v>423</v>
      </c>
      <c r="J182" s="192"/>
      <c r="K182" s="233"/>
    </row>
    <row r="183" spans="2:11" ht="15" customHeight="1" x14ac:dyDescent="0.3">
      <c r="B183" s="212"/>
      <c r="C183" s="192" t="s">
        <v>85</v>
      </c>
      <c r="D183" s="192"/>
      <c r="E183" s="192"/>
      <c r="F183" s="211" t="s">
        <v>395</v>
      </c>
      <c r="G183" s="192"/>
      <c r="H183" s="192" t="s">
        <v>466</v>
      </c>
      <c r="I183" s="192" t="s">
        <v>391</v>
      </c>
      <c r="J183" s="192">
        <v>50</v>
      </c>
      <c r="K183" s="233"/>
    </row>
    <row r="184" spans="2:11" ht="15" customHeight="1" x14ac:dyDescent="0.3">
      <c r="B184" s="212"/>
      <c r="C184" s="192" t="s">
        <v>467</v>
      </c>
      <c r="D184" s="192"/>
      <c r="E184" s="192"/>
      <c r="F184" s="211" t="s">
        <v>395</v>
      </c>
      <c r="G184" s="192"/>
      <c r="H184" s="192" t="s">
        <v>468</v>
      </c>
      <c r="I184" s="192" t="s">
        <v>469</v>
      </c>
      <c r="J184" s="192"/>
      <c r="K184" s="233"/>
    </row>
    <row r="185" spans="2:11" ht="15" customHeight="1" x14ac:dyDescent="0.3">
      <c r="B185" s="212"/>
      <c r="C185" s="192" t="s">
        <v>470</v>
      </c>
      <c r="D185" s="192"/>
      <c r="E185" s="192"/>
      <c r="F185" s="211" t="s">
        <v>395</v>
      </c>
      <c r="G185" s="192"/>
      <c r="H185" s="192" t="s">
        <v>471</v>
      </c>
      <c r="I185" s="192" t="s">
        <v>469</v>
      </c>
      <c r="J185" s="192"/>
      <c r="K185" s="233"/>
    </row>
    <row r="186" spans="2:11" ht="15" customHeight="1" x14ac:dyDescent="0.3">
      <c r="B186" s="212"/>
      <c r="C186" s="192" t="s">
        <v>472</v>
      </c>
      <c r="D186" s="192"/>
      <c r="E186" s="192"/>
      <c r="F186" s="211" t="s">
        <v>395</v>
      </c>
      <c r="G186" s="192"/>
      <c r="H186" s="192" t="s">
        <v>473</v>
      </c>
      <c r="I186" s="192" t="s">
        <v>469</v>
      </c>
      <c r="J186" s="192"/>
      <c r="K186" s="233"/>
    </row>
    <row r="187" spans="2:11" ht="15" customHeight="1" x14ac:dyDescent="0.3">
      <c r="B187" s="212"/>
      <c r="C187" s="245" t="s">
        <v>474</v>
      </c>
      <c r="D187" s="192"/>
      <c r="E187" s="192"/>
      <c r="F187" s="211" t="s">
        <v>395</v>
      </c>
      <c r="G187" s="192"/>
      <c r="H187" s="192" t="s">
        <v>475</v>
      </c>
      <c r="I187" s="192" t="s">
        <v>476</v>
      </c>
      <c r="J187" s="246" t="s">
        <v>477</v>
      </c>
      <c r="K187" s="233"/>
    </row>
    <row r="188" spans="2:11" ht="15" customHeight="1" x14ac:dyDescent="0.3">
      <c r="B188" s="212"/>
      <c r="C188" s="197" t="s">
        <v>27</v>
      </c>
      <c r="D188" s="192"/>
      <c r="E188" s="192"/>
      <c r="F188" s="211" t="s">
        <v>389</v>
      </c>
      <c r="G188" s="192"/>
      <c r="H188" s="188" t="s">
        <v>478</v>
      </c>
      <c r="I188" s="192" t="s">
        <v>479</v>
      </c>
      <c r="J188" s="192"/>
      <c r="K188" s="233"/>
    </row>
    <row r="189" spans="2:11" ht="15" customHeight="1" x14ac:dyDescent="0.3">
      <c r="B189" s="212"/>
      <c r="C189" s="197" t="s">
        <v>480</v>
      </c>
      <c r="D189" s="192"/>
      <c r="E189" s="192"/>
      <c r="F189" s="211" t="s">
        <v>389</v>
      </c>
      <c r="G189" s="192"/>
      <c r="H189" s="192" t="s">
        <v>481</v>
      </c>
      <c r="I189" s="192" t="s">
        <v>423</v>
      </c>
      <c r="J189" s="192"/>
      <c r="K189" s="233"/>
    </row>
    <row r="190" spans="2:11" ht="15" customHeight="1" x14ac:dyDescent="0.3">
      <c r="B190" s="212"/>
      <c r="C190" s="197" t="s">
        <v>482</v>
      </c>
      <c r="D190" s="192"/>
      <c r="E190" s="192"/>
      <c r="F190" s="211" t="s">
        <v>389</v>
      </c>
      <c r="G190" s="192"/>
      <c r="H190" s="192" t="s">
        <v>483</v>
      </c>
      <c r="I190" s="192" t="s">
        <v>423</v>
      </c>
      <c r="J190" s="192"/>
      <c r="K190" s="233"/>
    </row>
    <row r="191" spans="2:11" ht="15" customHeight="1" x14ac:dyDescent="0.3">
      <c r="B191" s="212"/>
      <c r="C191" s="197" t="s">
        <v>484</v>
      </c>
      <c r="D191" s="192"/>
      <c r="E191" s="192"/>
      <c r="F191" s="211" t="s">
        <v>395</v>
      </c>
      <c r="G191" s="192"/>
      <c r="H191" s="192" t="s">
        <v>485</v>
      </c>
      <c r="I191" s="192" t="s">
        <v>423</v>
      </c>
      <c r="J191" s="192"/>
      <c r="K191" s="233"/>
    </row>
    <row r="192" spans="2:11" ht="15" customHeight="1" x14ac:dyDescent="0.3">
      <c r="B192" s="239"/>
      <c r="C192" s="247"/>
      <c r="D192" s="221"/>
      <c r="E192" s="221"/>
      <c r="F192" s="221"/>
      <c r="G192" s="221"/>
      <c r="H192" s="221"/>
      <c r="I192" s="221"/>
      <c r="J192" s="221"/>
      <c r="K192" s="240"/>
    </row>
    <row r="193" spans="2:11" ht="18.75" customHeight="1" x14ac:dyDescent="0.3">
      <c r="B193" s="188"/>
      <c r="C193" s="192"/>
      <c r="D193" s="192"/>
      <c r="E193" s="192"/>
      <c r="F193" s="211"/>
      <c r="G193" s="192"/>
      <c r="H193" s="192"/>
      <c r="I193" s="192"/>
      <c r="J193" s="192"/>
      <c r="K193" s="188"/>
    </row>
    <row r="194" spans="2:11" ht="18.75" customHeight="1" x14ac:dyDescent="0.3">
      <c r="B194" s="188"/>
      <c r="C194" s="192"/>
      <c r="D194" s="192"/>
      <c r="E194" s="192"/>
      <c r="F194" s="211"/>
      <c r="G194" s="192"/>
      <c r="H194" s="192"/>
      <c r="I194" s="192"/>
      <c r="J194" s="192"/>
      <c r="K194" s="188"/>
    </row>
    <row r="195" spans="2:11" ht="18.75" customHeight="1" x14ac:dyDescent="0.3">
      <c r="B195" s="198"/>
      <c r="C195" s="198"/>
      <c r="D195" s="198"/>
      <c r="E195" s="198"/>
      <c r="F195" s="198"/>
      <c r="G195" s="198"/>
      <c r="H195" s="198"/>
      <c r="I195" s="198"/>
      <c r="J195" s="198"/>
      <c r="K195" s="198"/>
    </row>
    <row r="196" spans="2:11" x14ac:dyDescent="0.3">
      <c r="B196" s="180"/>
      <c r="C196" s="181"/>
      <c r="D196" s="181"/>
      <c r="E196" s="181"/>
      <c r="F196" s="181"/>
      <c r="G196" s="181"/>
      <c r="H196" s="181"/>
      <c r="I196" s="181"/>
      <c r="J196" s="181"/>
      <c r="K196" s="182"/>
    </row>
    <row r="197" spans="2:11" ht="22.2" x14ac:dyDescent="0.3">
      <c r="B197" s="183"/>
      <c r="C197" s="270" t="s">
        <v>486</v>
      </c>
      <c r="D197" s="270"/>
      <c r="E197" s="270"/>
      <c r="F197" s="270"/>
      <c r="G197" s="270"/>
      <c r="H197" s="270"/>
      <c r="I197" s="270"/>
      <c r="J197" s="270"/>
      <c r="K197" s="184"/>
    </row>
    <row r="198" spans="2:11" ht="25.5" customHeight="1" x14ac:dyDescent="0.3">
      <c r="B198" s="183"/>
      <c r="C198" s="248" t="s">
        <v>487</v>
      </c>
      <c r="D198" s="248"/>
      <c r="E198" s="248"/>
      <c r="F198" s="248" t="s">
        <v>488</v>
      </c>
      <c r="G198" s="249"/>
      <c r="H198" s="275" t="s">
        <v>489</v>
      </c>
      <c r="I198" s="275"/>
      <c r="J198" s="275"/>
      <c r="K198" s="184"/>
    </row>
    <row r="199" spans="2:11" ht="5.25" customHeight="1" x14ac:dyDescent="0.3">
      <c r="B199" s="212"/>
      <c r="C199" s="209"/>
      <c r="D199" s="209"/>
      <c r="E199" s="209"/>
      <c r="F199" s="209"/>
      <c r="G199" s="192"/>
      <c r="H199" s="209"/>
      <c r="I199" s="209"/>
      <c r="J199" s="209"/>
      <c r="K199" s="233"/>
    </row>
    <row r="200" spans="2:11" ht="15" customHeight="1" x14ac:dyDescent="0.3">
      <c r="B200" s="212"/>
      <c r="C200" s="192" t="s">
        <v>479</v>
      </c>
      <c r="D200" s="192"/>
      <c r="E200" s="192"/>
      <c r="F200" s="211" t="s">
        <v>28</v>
      </c>
      <c r="G200" s="192"/>
      <c r="H200" s="272" t="s">
        <v>490</v>
      </c>
      <c r="I200" s="272"/>
      <c r="J200" s="272"/>
      <c r="K200" s="233"/>
    </row>
    <row r="201" spans="2:11" ht="15" customHeight="1" x14ac:dyDescent="0.3">
      <c r="B201" s="212"/>
      <c r="C201" s="218"/>
      <c r="D201" s="192"/>
      <c r="E201" s="192"/>
      <c r="F201" s="211" t="s">
        <v>29</v>
      </c>
      <c r="G201" s="192"/>
      <c r="H201" s="272" t="s">
        <v>491</v>
      </c>
      <c r="I201" s="272"/>
      <c r="J201" s="272"/>
      <c r="K201" s="233"/>
    </row>
    <row r="202" spans="2:11" ht="15" customHeight="1" x14ac:dyDescent="0.3">
      <c r="B202" s="212"/>
      <c r="C202" s="218"/>
      <c r="D202" s="192"/>
      <c r="E202" s="192"/>
      <c r="F202" s="211" t="s">
        <v>32</v>
      </c>
      <c r="G202" s="192"/>
      <c r="H202" s="272" t="s">
        <v>492</v>
      </c>
      <c r="I202" s="272"/>
      <c r="J202" s="272"/>
      <c r="K202" s="233"/>
    </row>
    <row r="203" spans="2:11" ht="15" customHeight="1" x14ac:dyDescent="0.3">
      <c r="B203" s="212"/>
      <c r="C203" s="192"/>
      <c r="D203" s="192"/>
      <c r="E203" s="192"/>
      <c r="F203" s="211" t="s">
        <v>30</v>
      </c>
      <c r="G203" s="192"/>
      <c r="H203" s="272" t="s">
        <v>493</v>
      </c>
      <c r="I203" s="272"/>
      <c r="J203" s="272"/>
      <c r="K203" s="233"/>
    </row>
    <row r="204" spans="2:11" ht="15" customHeight="1" x14ac:dyDescent="0.3">
      <c r="B204" s="212"/>
      <c r="C204" s="192"/>
      <c r="D204" s="192"/>
      <c r="E204" s="192"/>
      <c r="F204" s="211" t="s">
        <v>31</v>
      </c>
      <c r="G204" s="192"/>
      <c r="H204" s="272" t="s">
        <v>494</v>
      </c>
      <c r="I204" s="272"/>
      <c r="J204" s="272"/>
      <c r="K204" s="233"/>
    </row>
    <row r="205" spans="2:11" ht="15" customHeight="1" x14ac:dyDescent="0.3">
      <c r="B205" s="212"/>
      <c r="C205" s="192"/>
      <c r="D205" s="192"/>
      <c r="E205" s="192"/>
      <c r="F205" s="211"/>
      <c r="G205" s="192"/>
      <c r="H205" s="192"/>
      <c r="I205" s="192"/>
      <c r="J205" s="192"/>
      <c r="K205" s="233"/>
    </row>
    <row r="206" spans="2:11" ht="15" customHeight="1" x14ac:dyDescent="0.3">
      <c r="B206" s="212"/>
      <c r="C206" s="192" t="s">
        <v>435</v>
      </c>
      <c r="D206" s="192"/>
      <c r="E206" s="192"/>
      <c r="F206" s="211" t="s">
        <v>40</v>
      </c>
      <c r="G206" s="192"/>
      <c r="H206" s="272" t="s">
        <v>495</v>
      </c>
      <c r="I206" s="272"/>
      <c r="J206" s="272"/>
      <c r="K206" s="233"/>
    </row>
    <row r="207" spans="2:11" ht="15" customHeight="1" x14ac:dyDescent="0.3">
      <c r="B207" s="212"/>
      <c r="C207" s="218"/>
      <c r="D207" s="192"/>
      <c r="E207" s="192"/>
      <c r="F207" s="211" t="s">
        <v>332</v>
      </c>
      <c r="G207" s="192"/>
      <c r="H207" s="272" t="s">
        <v>333</v>
      </c>
      <c r="I207" s="272"/>
      <c r="J207" s="272"/>
      <c r="K207" s="233"/>
    </row>
    <row r="208" spans="2:11" ht="15" customHeight="1" x14ac:dyDescent="0.3">
      <c r="B208" s="212"/>
      <c r="C208" s="192"/>
      <c r="D208" s="192"/>
      <c r="E208" s="192"/>
      <c r="F208" s="211" t="s">
        <v>330</v>
      </c>
      <c r="G208" s="192"/>
      <c r="H208" s="272" t="s">
        <v>496</v>
      </c>
      <c r="I208" s="272"/>
      <c r="J208" s="272"/>
      <c r="K208" s="233"/>
    </row>
    <row r="209" spans="2:11" ht="15" customHeight="1" x14ac:dyDescent="0.3">
      <c r="B209" s="250"/>
      <c r="C209" s="218"/>
      <c r="D209" s="218"/>
      <c r="E209" s="218"/>
      <c r="F209" s="211" t="s">
        <v>334</v>
      </c>
      <c r="G209" s="197"/>
      <c r="H209" s="276" t="s">
        <v>335</v>
      </c>
      <c r="I209" s="276"/>
      <c r="J209" s="276"/>
      <c r="K209" s="251"/>
    </row>
    <row r="210" spans="2:11" ht="15" customHeight="1" x14ac:dyDescent="0.3">
      <c r="B210" s="250"/>
      <c r="C210" s="218"/>
      <c r="D210" s="218"/>
      <c r="E210" s="218"/>
      <c r="F210" s="211" t="s">
        <v>336</v>
      </c>
      <c r="G210" s="197"/>
      <c r="H210" s="276" t="s">
        <v>497</v>
      </c>
      <c r="I210" s="276"/>
      <c r="J210" s="276"/>
      <c r="K210" s="251"/>
    </row>
    <row r="211" spans="2:11" ht="15" customHeight="1" x14ac:dyDescent="0.3">
      <c r="B211" s="250"/>
      <c r="C211" s="218"/>
      <c r="D211" s="218"/>
      <c r="E211" s="218"/>
      <c r="F211" s="252"/>
      <c r="G211" s="197"/>
      <c r="H211" s="253"/>
      <c r="I211" s="253"/>
      <c r="J211" s="253"/>
      <c r="K211" s="251"/>
    </row>
    <row r="212" spans="2:11" ht="15" customHeight="1" x14ac:dyDescent="0.3">
      <c r="B212" s="250"/>
      <c r="C212" s="192" t="s">
        <v>459</v>
      </c>
      <c r="D212" s="218"/>
      <c r="E212" s="218"/>
      <c r="F212" s="211">
        <v>1</v>
      </c>
      <c r="G212" s="197"/>
      <c r="H212" s="276" t="s">
        <v>498</v>
      </c>
      <c r="I212" s="276"/>
      <c r="J212" s="276"/>
      <c r="K212" s="251"/>
    </row>
    <row r="213" spans="2:11" ht="15" customHeight="1" x14ac:dyDescent="0.3">
      <c r="B213" s="250"/>
      <c r="C213" s="218"/>
      <c r="D213" s="218"/>
      <c r="E213" s="218"/>
      <c r="F213" s="211">
        <v>2</v>
      </c>
      <c r="G213" s="197"/>
      <c r="H213" s="276" t="s">
        <v>499</v>
      </c>
      <c r="I213" s="276"/>
      <c r="J213" s="276"/>
      <c r="K213" s="251"/>
    </row>
    <row r="214" spans="2:11" ht="15" customHeight="1" x14ac:dyDescent="0.3">
      <c r="B214" s="250"/>
      <c r="C214" s="218"/>
      <c r="D214" s="218"/>
      <c r="E214" s="218"/>
      <c r="F214" s="211">
        <v>3</v>
      </c>
      <c r="G214" s="197"/>
      <c r="H214" s="276" t="s">
        <v>500</v>
      </c>
      <c r="I214" s="276"/>
      <c r="J214" s="276"/>
      <c r="K214" s="251"/>
    </row>
    <row r="215" spans="2:11" ht="15" customHeight="1" x14ac:dyDescent="0.3">
      <c r="B215" s="250"/>
      <c r="C215" s="218"/>
      <c r="D215" s="218"/>
      <c r="E215" s="218"/>
      <c r="F215" s="211">
        <v>4</v>
      </c>
      <c r="G215" s="197"/>
      <c r="H215" s="276" t="s">
        <v>501</v>
      </c>
      <c r="I215" s="276"/>
      <c r="J215" s="276"/>
      <c r="K215" s="251"/>
    </row>
    <row r="216" spans="2:11" ht="12.75" customHeight="1" x14ac:dyDescent="0.3">
      <c r="B216" s="254"/>
      <c r="C216" s="255"/>
      <c r="D216" s="255"/>
      <c r="E216" s="255"/>
      <c r="F216" s="255"/>
      <c r="G216" s="255"/>
      <c r="H216" s="255"/>
      <c r="I216" s="255"/>
      <c r="J216" s="255"/>
      <c r="K216" s="256"/>
    </row>
  </sheetData>
  <sheetProtection formatCells="0" formatColumns="0" formatRows="0" insertColumns="0" insertRows="0" insertHyperlinks="0" deleteColumns="0" deleteRows="0" sort="0" autoFilter="0" pivotTables="0"/>
  <mergeCells count="77"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33:J33"/>
    <mergeCell ref="G34:J34"/>
    <mergeCell ref="G35:J35"/>
    <mergeCell ref="D49:J49"/>
    <mergeCell ref="E48:J48"/>
    <mergeCell ref="G36:J36"/>
    <mergeCell ref="G37:J3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  <mergeCell ref="D11:J11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01_1_r01 - Obnova kanaliz...</vt:lpstr>
      <vt:lpstr>Pokyny pro vyplnění</vt:lpstr>
      <vt:lpstr>'01_1_r01 - Obnova kanaliz...'!Názvy_tisku</vt:lpstr>
      <vt:lpstr>'01_1_r01 - Obnova kanaliz...'!Oblast_tisku</vt:lpstr>
      <vt:lpstr>'Pokyny pro vyplnění'!Oblast_tisku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NTB-SVESTKA2\svestkaj</dc:creator>
  <cp:lastModifiedBy>Hošek</cp:lastModifiedBy>
  <dcterms:created xsi:type="dcterms:W3CDTF">2018-07-11T07:46:54Z</dcterms:created>
  <dcterms:modified xsi:type="dcterms:W3CDTF">2018-07-17T12:07:28Z</dcterms:modified>
</cp:coreProperties>
</file>